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D8C2B7CD-11D7-47DA-AC06-483FB004F337}" xr6:coauthVersionLast="36" xr6:coauthVersionMax="36" xr10:uidLastSave="{00000000-0000-0000-0000-000000000000}"/>
  <bookViews>
    <workbookView xWindow="0" yWindow="0" windowWidth="24090" windowHeight="5610" xr2:uid="{00000000-000D-0000-FFFF-FFFF00000000}"/>
  </bookViews>
  <sheets>
    <sheet name="PPI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6" i="4" l="1"/>
  <c r="P76" i="4"/>
  <c r="O76" i="4"/>
  <c r="N76" i="4"/>
  <c r="Q75" i="4"/>
  <c r="P75" i="4"/>
  <c r="O75" i="4"/>
  <c r="N75" i="4"/>
  <c r="Q74" i="4"/>
  <c r="P74" i="4"/>
  <c r="O74" i="4"/>
  <c r="N74" i="4"/>
  <c r="Q73" i="4"/>
  <c r="P73" i="4"/>
  <c r="O73" i="4"/>
  <c r="N73" i="4"/>
  <c r="Q72" i="4"/>
  <c r="P72" i="4"/>
  <c r="O72" i="4"/>
  <c r="N72" i="4"/>
  <c r="Q71" i="4"/>
  <c r="P71" i="4"/>
  <c r="O71" i="4"/>
  <c r="N71" i="4"/>
  <c r="Q70" i="4"/>
  <c r="P70" i="4"/>
  <c r="O70" i="4"/>
  <c r="N70" i="4"/>
  <c r="Q69" i="4"/>
  <c r="P69" i="4"/>
  <c r="O69" i="4"/>
  <c r="N69" i="4"/>
  <c r="Q68" i="4"/>
  <c r="P68" i="4"/>
  <c r="O68" i="4"/>
  <c r="N68" i="4"/>
  <c r="Q67" i="4"/>
  <c r="P67" i="4"/>
  <c r="O67" i="4"/>
  <c r="N67" i="4"/>
  <c r="Q66" i="4"/>
  <c r="P66" i="4"/>
  <c r="O66" i="4"/>
  <c r="N66" i="4"/>
  <c r="Q65" i="4"/>
  <c r="P65" i="4"/>
  <c r="O65" i="4"/>
  <c r="N65" i="4"/>
  <c r="Q64" i="4"/>
  <c r="P64" i="4"/>
  <c r="O64" i="4"/>
  <c r="N64" i="4"/>
  <c r="Q63" i="4"/>
  <c r="P63" i="4"/>
  <c r="O63" i="4"/>
  <c r="N63" i="4"/>
  <c r="Q62" i="4"/>
  <c r="P62" i="4"/>
  <c r="O62" i="4"/>
  <c r="N62" i="4"/>
  <c r="Q61" i="4"/>
  <c r="P61" i="4"/>
  <c r="O61" i="4"/>
  <c r="N61" i="4"/>
  <c r="Q60" i="4"/>
  <c r="P60" i="4"/>
  <c r="O60" i="4"/>
  <c r="N60" i="4"/>
  <c r="Q59" i="4"/>
  <c r="P59" i="4"/>
  <c r="O59" i="4"/>
  <c r="N59" i="4"/>
  <c r="Q58" i="4"/>
  <c r="P58" i="4"/>
  <c r="O58" i="4"/>
  <c r="N58" i="4"/>
  <c r="Q57" i="4"/>
  <c r="P57" i="4"/>
  <c r="O57" i="4"/>
  <c r="N57" i="4"/>
  <c r="Q56" i="4"/>
  <c r="P56" i="4"/>
  <c r="O56" i="4"/>
  <c r="N56" i="4"/>
  <c r="Q55" i="4"/>
  <c r="P55" i="4"/>
  <c r="O55" i="4"/>
  <c r="N55" i="4"/>
  <c r="Q54" i="4"/>
  <c r="P54" i="4"/>
  <c r="O54" i="4"/>
  <c r="N54" i="4"/>
  <c r="Q53" i="4"/>
  <c r="P53" i="4"/>
  <c r="O53" i="4"/>
  <c r="N53" i="4"/>
  <c r="Q52" i="4"/>
  <c r="P52" i="4"/>
  <c r="O52" i="4"/>
  <c r="N52" i="4"/>
  <c r="Q51" i="4"/>
  <c r="P51" i="4"/>
  <c r="O51" i="4"/>
  <c r="N51" i="4"/>
  <c r="Q50" i="4"/>
  <c r="P50" i="4"/>
  <c r="O50" i="4"/>
  <c r="N50" i="4"/>
  <c r="Q49" i="4"/>
  <c r="P49" i="4"/>
  <c r="O49" i="4"/>
  <c r="N49" i="4"/>
  <c r="Q48" i="4"/>
  <c r="P48" i="4"/>
  <c r="O48" i="4"/>
  <c r="N48" i="4"/>
  <c r="Q47" i="4"/>
  <c r="P47" i="4"/>
  <c r="O47" i="4"/>
  <c r="N47" i="4"/>
  <c r="Q46" i="4"/>
  <c r="P46" i="4"/>
  <c r="O46" i="4"/>
  <c r="N46" i="4"/>
  <c r="Q45" i="4"/>
  <c r="P45" i="4"/>
  <c r="O45" i="4"/>
  <c r="N45" i="4"/>
  <c r="Q44" i="4"/>
  <c r="P44" i="4"/>
  <c r="O44" i="4"/>
  <c r="N44" i="4"/>
  <c r="Q43" i="4"/>
  <c r="P43" i="4"/>
  <c r="O43" i="4"/>
  <c r="N43" i="4"/>
  <c r="Q42" i="4"/>
  <c r="P42" i="4"/>
  <c r="O42" i="4"/>
  <c r="N42" i="4"/>
  <c r="Q41" i="4"/>
  <c r="P41" i="4"/>
  <c r="O41" i="4"/>
  <c r="N41" i="4"/>
  <c r="Q40" i="4"/>
  <c r="P40" i="4"/>
  <c r="O40" i="4"/>
  <c r="N40" i="4"/>
  <c r="Q39" i="4"/>
  <c r="P39" i="4"/>
  <c r="O39" i="4"/>
  <c r="N39" i="4"/>
  <c r="Q38" i="4"/>
  <c r="P38" i="4"/>
  <c r="O38" i="4"/>
  <c r="N38" i="4"/>
  <c r="Q37" i="4"/>
  <c r="P37" i="4"/>
  <c r="O37" i="4"/>
  <c r="N37" i="4"/>
  <c r="Q36" i="4"/>
  <c r="P36" i="4"/>
  <c r="O36" i="4"/>
  <c r="N36" i="4"/>
  <c r="Q35" i="4"/>
  <c r="P35" i="4"/>
  <c r="O35" i="4"/>
  <c r="N35" i="4"/>
  <c r="Q34" i="4"/>
  <c r="P34" i="4"/>
  <c r="O34" i="4"/>
  <c r="N34" i="4"/>
  <c r="Q33" i="4"/>
  <c r="P33" i="4"/>
  <c r="O33" i="4"/>
  <c r="N33" i="4"/>
  <c r="Q32" i="4"/>
  <c r="P32" i="4"/>
  <c r="O32" i="4"/>
  <c r="N32" i="4"/>
  <c r="Q31" i="4"/>
  <c r="P31" i="4"/>
  <c r="O31" i="4"/>
  <c r="N31" i="4"/>
  <c r="Q30" i="4"/>
  <c r="P30" i="4"/>
  <c r="O30" i="4"/>
  <c r="N30" i="4"/>
  <c r="Q29" i="4"/>
  <c r="P29" i="4"/>
  <c r="O29" i="4"/>
  <c r="N29" i="4"/>
  <c r="Q28" i="4"/>
  <c r="P28" i="4"/>
  <c r="O28" i="4"/>
  <c r="N28" i="4"/>
  <c r="Q27" i="4"/>
  <c r="P27" i="4"/>
  <c r="O27" i="4"/>
  <c r="N27" i="4"/>
  <c r="Q26" i="4"/>
  <c r="P26" i="4"/>
  <c r="O26" i="4"/>
  <c r="N26" i="4"/>
  <c r="Q25" i="4"/>
  <c r="P25" i="4"/>
  <c r="O25" i="4"/>
  <c r="N25" i="4"/>
  <c r="Q24" i="4"/>
  <c r="P24" i="4"/>
  <c r="O24" i="4"/>
  <c r="N24" i="4"/>
  <c r="Q23" i="4"/>
  <c r="P23" i="4"/>
  <c r="O23" i="4"/>
  <c r="N23" i="4"/>
  <c r="Q22" i="4"/>
  <c r="P22" i="4"/>
  <c r="O22" i="4"/>
  <c r="N22" i="4"/>
  <c r="Q21" i="4"/>
  <c r="P21" i="4"/>
  <c r="O21" i="4"/>
  <c r="N21" i="4"/>
  <c r="Q20" i="4"/>
  <c r="P20" i="4"/>
  <c r="O20" i="4"/>
  <c r="N20" i="4"/>
  <c r="Q19" i="4"/>
  <c r="P19" i="4"/>
  <c r="O19" i="4"/>
  <c r="N19" i="4"/>
  <c r="Q18" i="4"/>
  <c r="P18" i="4"/>
  <c r="O18" i="4"/>
  <c r="N18" i="4"/>
  <c r="Q17" i="4"/>
  <c r="P17" i="4"/>
  <c r="O17" i="4"/>
  <c r="N17" i="4"/>
  <c r="Q16" i="4"/>
  <c r="P16" i="4"/>
  <c r="O16" i="4"/>
  <c r="N16" i="4"/>
  <c r="Q15" i="4"/>
  <c r="P15" i="4"/>
  <c r="O15" i="4"/>
  <c r="N15" i="4"/>
  <c r="Q14" i="4"/>
  <c r="P14" i="4"/>
  <c r="O14" i="4"/>
  <c r="N14" i="4"/>
  <c r="Q13" i="4"/>
  <c r="P13" i="4"/>
  <c r="O13" i="4"/>
  <c r="N13" i="4"/>
  <c r="Q12" i="4"/>
  <c r="P12" i="4"/>
  <c r="O12" i="4"/>
  <c r="N12" i="4"/>
  <c r="Q11" i="4"/>
  <c r="P11" i="4"/>
  <c r="O11" i="4"/>
  <c r="N11" i="4"/>
  <c r="Q10" i="4"/>
  <c r="P10" i="4"/>
  <c r="O10" i="4"/>
  <c r="N10" i="4"/>
  <c r="Q9" i="4"/>
  <c r="P9" i="4"/>
  <c r="O9" i="4"/>
  <c r="N9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O4" i="4" l="1"/>
  <c r="P77" i="4" l="1"/>
  <c r="Q77" i="4"/>
  <c r="I77" i="4" l="1"/>
  <c r="H77" i="4"/>
  <c r="G77" i="4"/>
  <c r="N4" i="4" l="1"/>
  <c r="Q4" i="4"/>
  <c r="P4" i="4"/>
</calcChain>
</file>

<file path=xl/sharedStrings.xml><?xml version="1.0" encoding="utf-8"?>
<sst xmlns="http://schemas.openxmlformats.org/spreadsheetml/2006/main" count="538" uniqueCount="209">
  <si>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</si>
  <si>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</si>
  <si>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</si>
  <si>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</si>
  <si>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</si>
  <si>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</si>
  <si>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</si>
  <si>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</si>
  <si>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</si>
  <si>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</si>
  <si>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</si>
  <si>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</si>
  <si>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</si>
  <si>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</si>
  <si>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</si>
  <si>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</si>
  <si>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</si>
  <si>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</si>
  <si>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</si>
  <si>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</si>
  <si>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</si>
  <si>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"Bajo protesta de decir verdad declaramos que los Estados Financieros y sus notas, son razonablemente correctos y son responsabilidad del emisor"</t>
  </si>
  <si>
    <t>E0003</t>
  </si>
  <si>
    <t>ACT MARCO JURIDICO MUNICIPAL</t>
  </si>
  <si>
    <t>5110</t>
  </si>
  <si>
    <t>BIENES MUEBLES</t>
  </si>
  <si>
    <t>SINDICATURA</t>
  </si>
  <si>
    <t>31111M210020100</t>
  </si>
  <si>
    <t>E0009</t>
  </si>
  <si>
    <t>SEGURIDAD PUBLICA EFECTIVA</t>
  </si>
  <si>
    <t>SEGURIDAD PUBLICA MUNICIPAL</t>
  </si>
  <si>
    <t>31111M210060100</t>
  </si>
  <si>
    <t>M0001</t>
  </si>
  <si>
    <t>MANEJO TRASPARENTE DE LAS FINANZAS PUBLICAS</t>
  </si>
  <si>
    <t>TESORERIA MUNICIPAL</t>
  </si>
  <si>
    <t>31111M210050100</t>
  </si>
  <si>
    <t>E0001</t>
  </si>
  <si>
    <t>FORTALECIMIENTO DE LA ATENCION CIUDADANA</t>
  </si>
  <si>
    <t>5150</t>
  </si>
  <si>
    <t>PRESIDENCIA MUNICIPAL</t>
  </si>
  <si>
    <t>31111M210010100</t>
  </si>
  <si>
    <t>E0004</t>
  </si>
  <si>
    <t>GESTION DE LA ADMON PUBLICA MPAL</t>
  </si>
  <si>
    <t>SECRETARIA DEL H AYUNTAMIENTO</t>
  </si>
  <si>
    <t>31111M210040100</t>
  </si>
  <si>
    <t>E0012</t>
  </si>
  <si>
    <t>FORTALECIMIENTO DE LOS SERV PUB</t>
  </si>
  <si>
    <t>SERVICIOS PUBLICOS MUNICIPALES</t>
  </si>
  <si>
    <t>31111M210080100</t>
  </si>
  <si>
    <t>E0019</t>
  </si>
  <si>
    <t>CAMPAÑAS PARA PROMOCION RECICLADO DE MATERIALES</t>
  </si>
  <si>
    <t>ECOLOGIA</t>
  </si>
  <si>
    <t>31111M210080800</t>
  </si>
  <si>
    <t>E0020</t>
  </si>
  <si>
    <t>POLITICA DE ACERCAR EL DESARROLLO SOCIAL INCLUYENT</t>
  </si>
  <si>
    <t>DESARROLLO SOCIAL</t>
  </si>
  <si>
    <t>31111M210090100</t>
  </si>
  <si>
    <t>E0023</t>
  </si>
  <si>
    <t>INCREMENTO DE LA CALIDAD EN LA EDUCACION</t>
  </si>
  <si>
    <t>EDUCACION</t>
  </si>
  <si>
    <t>31111M210120100</t>
  </si>
  <si>
    <t>E0027</t>
  </si>
  <si>
    <t>JUVENTUD EN DESARROLLO</t>
  </si>
  <si>
    <t>JUVENTUD</t>
  </si>
  <si>
    <t>31111M210150200</t>
  </si>
  <si>
    <t>E0050</t>
  </si>
  <si>
    <t>ASISTENCIA A PERSONAS VULNERABLES</t>
  </si>
  <si>
    <t>PROCURADURÍA</t>
  </si>
  <si>
    <t>31111M210040500</t>
  </si>
  <si>
    <t>M0002</t>
  </si>
  <si>
    <t>ACTUALIZACION CATASTRAL</t>
  </si>
  <si>
    <t>CATASTRO E IMPUESTOS INMOBILIARIOS</t>
  </si>
  <si>
    <t>31111M210050200</t>
  </si>
  <si>
    <t>M0004</t>
  </si>
  <si>
    <t>EFICIENCIA EN ADQUISICIONES Y SUMINISTROS MPALES</t>
  </si>
  <si>
    <t>DEPTO COMPRAS, MATERIALES Y SUMINISTROS</t>
  </si>
  <si>
    <t>31111M210170100</t>
  </si>
  <si>
    <t>5210</t>
  </si>
  <si>
    <t>E0010</t>
  </si>
  <si>
    <t>ACTUALIZACION Y PROMOCION DEL ATLAS DE RIESGO</t>
  </si>
  <si>
    <t>5410</t>
  </si>
  <si>
    <t>PROTECCION CIVIL</t>
  </si>
  <si>
    <t>31111M210060200</t>
  </si>
  <si>
    <t>E0008</t>
  </si>
  <si>
    <t>TRATAMIENTO Y SANEAMIENTO DE AGUAS RESIDUALES</t>
  </si>
  <si>
    <t>5620</t>
  </si>
  <si>
    <t>AGUA POTABLE Y ALCANTARILLADO</t>
  </si>
  <si>
    <t>31111M210050300</t>
  </si>
  <si>
    <t>E0016</t>
  </si>
  <si>
    <t>ADMINISTRACION DEL RASTRO MUNICIPAL</t>
  </si>
  <si>
    <t>RASTRO</t>
  </si>
  <si>
    <t>31111M210080500</t>
  </si>
  <si>
    <t>E0024</t>
  </si>
  <si>
    <t>COMUNICACION DE ACTIVIDADES GUBERNAMENTALES</t>
  </si>
  <si>
    <t>5650</t>
  </si>
  <si>
    <t>COMUNICACION SOCIAL</t>
  </si>
  <si>
    <t>31111M210130100</t>
  </si>
  <si>
    <t>5660</t>
  </si>
  <si>
    <t/>
  </si>
  <si>
    <t>5670</t>
  </si>
  <si>
    <t>E0014</t>
  </si>
  <si>
    <t>AREAS VERDES SUSTENTABLES</t>
  </si>
  <si>
    <t>PARQUES Y JARDINES</t>
  </si>
  <si>
    <t>31111M210080300</t>
  </si>
  <si>
    <t>S0523</t>
  </si>
  <si>
    <t>CONST CUARTO DORMITORIO LOCALIDADES DEL MUNICIPIO</t>
  </si>
  <si>
    <t>6110</t>
  </si>
  <si>
    <t>OBRA</t>
  </si>
  <si>
    <t>DIRECCION DE OBRAS PUBLICAS</t>
  </si>
  <si>
    <t>31111M210200100</t>
  </si>
  <si>
    <t>S0555</t>
  </si>
  <si>
    <t>REHAB MALLA CICLONICA ESPACIO PUBLICO TROJES</t>
  </si>
  <si>
    <t>6120</t>
  </si>
  <si>
    <t>S0505</t>
  </si>
  <si>
    <t>CONST SISTEMA DE AGUA ENTUBADA LOCALIDAD EL SALTO</t>
  </si>
  <si>
    <t>6130</t>
  </si>
  <si>
    <t>S0509</t>
  </si>
  <si>
    <t>REHABILITACION TANQUE DE AGUA EL SALTO</t>
  </si>
  <si>
    <t>S0513</t>
  </si>
  <si>
    <t>AMPLIACION DRENAJE COL LA GARZA</t>
  </si>
  <si>
    <t>S0514</t>
  </si>
  <si>
    <t>S0521</t>
  </si>
  <si>
    <t>CONST DRENAJE SANITARIO C RODEO Y AV MORELOS</t>
  </si>
  <si>
    <t>S0522</t>
  </si>
  <si>
    <t>CONST DRENAJE SANITARIO C MIGUEL HIDALGO CORDOVAL</t>
  </si>
  <si>
    <t>S0541</t>
  </si>
  <si>
    <t>RED DE AGUA LA ESCONDIDA C HIDALGO, CARDONAL, CALC</t>
  </si>
  <si>
    <t>S0468</t>
  </si>
  <si>
    <t>ELEC SN JOSE TORREON JUAREZ Y RESPLANDOR</t>
  </si>
  <si>
    <t>6140</t>
  </si>
  <si>
    <t>S0469</t>
  </si>
  <si>
    <t>ELEC SN JOSE TORREON CAMINO REAL</t>
  </si>
  <si>
    <t>S0470</t>
  </si>
  <si>
    <t>ELEC OCAMPO PREDIO LOS LOCOS CARR OCAMPO-LEON</t>
  </si>
  <si>
    <t>S0471</t>
  </si>
  <si>
    <t>ELEC LA ESCONDIDA AV MEXICO Y CARR 20 DE NOV</t>
  </si>
  <si>
    <t>S0472</t>
  </si>
  <si>
    <t>S0473</t>
  </si>
  <si>
    <t>ELEC LA ESCONDIDA CALLE MORELOS</t>
  </si>
  <si>
    <t>S0474</t>
  </si>
  <si>
    <t>ELEC EL TIGRE CARR TORREON EL TIGRE</t>
  </si>
  <si>
    <t>S0475</t>
  </si>
  <si>
    <t>ELEC OCAMPO COL LA GARZA MANUEL GOMEZ MORIN</t>
  </si>
  <si>
    <t>S0489</t>
  </si>
  <si>
    <t>CONST CONCRETO HIDRAULICO LOC STA BARBARA 2DA ETAP</t>
  </si>
  <si>
    <t>S0490</t>
  </si>
  <si>
    <t>REHABILITACION CON PORFIDO COL CENTRO C GUERERO</t>
  </si>
  <si>
    <t>S0497</t>
  </si>
  <si>
    <t>FORT DEL CENTRO RECRATIVO FAMILIAR  (4TA ETAPA)</t>
  </si>
  <si>
    <t>S0512</t>
  </si>
  <si>
    <t>CONST PAVIMENTACION, COL CENTRO CALLE ARTESANOS</t>
  </si>
  <si>
    <t>S0525</t>
  </si>
  <si>
    <t>CONST PAV CON CONCRETO HIDRAULICO C ALLENDE</t>
  </si>
  <si>
    <t>S0526</t>
  </si>
  <si>
    <t>CONST PAV CON PROFIDO COL CENTRO C MIGUEL HIDALGO</t>
  </si>
  <si>
    <t>S0527</t>
  </si>
  <si>
    <t>CONST PAV CON PROFIDO C GUADALUPE VICTORIA</t>
  </si>
  <si>
    <t>S0533</t>
  </si>
  <si>
    <t>ELEC OCAMPO CAMINO LA PUERTA DEL CALLEJON</t>
  </si>
  <si>
    <t>S0534</t>
  </si>
  <si>
    <t>ELEC SANTA BARBARA CALLE EL EPASOTE</t>
  </si>
  <si>
    <t>S0535</t>
  </si>
  <si>
    <t>ELEC SANTA BARBARA CALLE ALLENDE</t>
  </si>
  <si>
    <t>S0536</t>
  </si>
  <si>
    <t>ELEC IBARRA CAMINO A PRESA DE SAN PABLO</t>
  </si>
  <si>
    <t>S0537</t>
  </si>
  <si>
    <t>ELEC IBARRA CALLE ESPERANZA</t>
  </si>
  <si>
    <t>S0538</t>
  </si>
  <si>
    <t>ELEC OCAMPO PREDIO LOS LOCOS CALLE LOS MARTINEZ</t>
  </si>
  <si>
    <t>S0539</t>
  </si>
  <si>
    <t>ELEC OCAMPO COL LA GARZA CALLE EMILIANO ZAPATA</t>
  </si>
  <si>
    <t>S0540</t>
  </si>
  <si>
    <t>ELEC VEINTE DE NOVIEMBRE C PEDREGAL, SAN MARTIN</t>
  </si>
  <si>
    <t>S0542</t>
  </si>
  <si>
    <t>EQUIP VIVIENDA CALENTADOR SOLAR VARIAS LOCALIDADES</t>
  </si>
  <si>
    <t>S0543</t>
  </si>
  <si>
    <t>CONSTRUCCION CALLE GACHUPINES AMADO NERVO 2DA ETAP</t>
  </si>
  <si>
    <t>S0544</t>
  </si>
  <si>
    <t>CONSTRUCCION PAV OCAMPO CALLE JUAN TORRES</t>
  </si>
  <si>
    <t>S0545</t>
  </si>
  <si>
    <t>CONSTRUCCION PAV STA REGINA CALLES LAZARO CARDENAS</t>
  </si>
  <si>
    <t>S0546</t>
  </si>
  <si>
    <t>CONSTRUCCION PAV EL TROPEZON CALLE DOLORES HIDALGO</t>
  </si>
  <si>
    <t>S0547</t>
  </si>
  <si>
    <t>CONSTRUCCION PAV OCAMPO CALLE SIRENA</t>
  </si>
  <si>
    <t>S0548</t>
  </si>
  <si>
    <t>CONSTRUCCION PAV OCAMPO CALLE PROL ESCOBEDO</t>
  </si>
  <si>
    <t>S0556</t>
  </si>
  <si>
    <t>CONST DE TECHADO DE EXPLANADA ESCOLAR CECYTE</t>
  </si>
  <si>
    <t>S0557</t>
  </si>
  <si>
    <t>CONST PAV CONCRETO LOC STA BARBARA C JUAREZ</t>
  </si>
  <si>
    <t>S0558</t>
  </si>
  <si>
    <t>CONST PAV CONCRETO LOC LA ESCONDIDA C GUERRERO</t>
  </si>
  <si>
    <t>S0560</t>
  </si>
  <si>
    <t>AMPL ELEC OCAMPO CALLE REFUGIO</t>
  </si>
  <si>
    <t>S0561</t>
  </si>
  <si>
    <t>AMPL ELEC OCAMPO SN PEDRO IBARRA CARR OCAMPO-LEON</t>
  </si>
  <si>
    <t>S0528</t>
  </si>
  <si>
    <t>REHA CAMINO RURAL LAGUNITA CABRAS DE GPE 2DA ETAPA</t>
  </si>
  <si>
    <t>6150</t>
  </si>
  <si>
    <t>K0001</t>
  </si>
  <si>
    <t>CONSTRUCC DE OBRAS PUBLICAS INCLUYENTES</t>
  </si>
  <si>
    <t>6190</t>
  </si>
  <si>
    <t>6220</t>
  </si>
  <si>
    <t>MUNICIPIO DE OCAMPO
Programas y Proyectos de Inversión
Del 1 de Enero al 30 de Septiembre de 2025
(Cifras en Pesos)</t>
  </si>
  <si>
    <t xml:space="preserve">ING. NALLELY LOPEZ GARCIA </t>
  </si>
  <si>
    <t xml:space="preserve">PRESIDENTE MUNICIPAL </t>
  </si>
  <si>
    <t xml:space="preserve">TESORERA MUNICIPAL </t>
  </si>
  <si>
    <t xml:space="preserve">LIC. ERICK SILVANO MONTEMAYOR LARA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</si>
</sst>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8" applyNumberFormat="1" applyFont="1" applyBorder="1" applyAlignment="1" applyProtection="1">
      <alignment horizontal="center" vertical="top" wrapText="1"/>
      <protection locked="0"/>
    </xf>
    <xf numFmtId="0" fontId="0" fillId="0" borderId="0" xfId="0" applyBorder="1"/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3" fontId="3" fillId="0" borderId="6" xfId="2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5" fillId="0" borderId="0" xfId="9" applyFont="1" applyAlignment="1" applyProtection="1">
      <alignment horizontal="center"/>
      <protection locked="0"/>
    </xf>
    <xf numFmtId="0" fontId="5" fillId="0" borderId="0" xfId="9" applyFont="1" applyAlignment="1" applyProtection="1">
      <alignment horizontal="center"/>
      <protection locked="0"/>
    </xf>
    <xf numFmtId="0" fontId="1" fillId="0" borderId="0" xfId="9" applyAlignment="1" applyProtection="1">
      <alignment horizontal="center"/>
      <protection locked="0"/>
    </xf>
  </cellXfs>
  <cellStyles count="32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2 2" xfId="24" xr:uid="{00000000-0005-0000-0000-000003000000}"/>
    <cellStyle name="Millares 2 3" xfId="6" xr:uid="{00000000-0005-0000-0000-000004000000}"/>
    <cellStyle name="Millares 2 3 2" xfId="25" xr:uid="{00000000-0005-0000-0000-000005000000}"/>
    <cellStyle name="Millares 2 4" xfId="23" xr:uid="{00000000-0005-0000-0000-000006000000}"/>
    <cellStyle name="Millares 3" xfId="7" xr:uid="{00000000-0005-0000-0000-000007000000}"/>
    <cellStyle name="Millares 3 2" xfId="26" xr:uid="{00000000-0005-0000-0000-000008000000}"/>
    <cellStyle name="Millares 4" xfId="28" xr:uid="{00000000-0005-0000-0000-000009000000}"/>
    <cellStyle name="Moneda 2" xfId="8" xr:uid="{00000000-0005-0000-0000-00000A000000}"/>
    <cellStyle name="Moneda 2 2" xfId="27" xr:uid="{00000000-0005-0000-0000-00000B000000}"/>
    <cellStyle name="Moneda 3" xfId="20" xr:uid="{00000000-0005-0000-0000-00000C000000}"/>
    <cellStyle name="Moneda 3 2" xfId="30" xr:uid="{00000000-0005-0000-0000-00000D000000}"/>
    <cellStyle name="Normal" xfId="0" builtinId="0"/>
    <cellStyle name="Normal 2" xfId="9" xr:uid="{00000000-0005-0000-0000-00000F000000}"/>
    <cellStyle name="Normal 2 2" xfId="10" xr:uid="{00000000-0005-0000-0000-000010000000}"/>
    <cellStyle name="Normal 3" xfId="1" xr:uid="{00000000-0005-0000-0000-000011000000}"/>
    <cellStyle name="Normal 3 2" xfId="22" xr:uid="{00000000-0005-0000-0000-000012000000}"/>
    <cellStyle name="Normal 3 3" xfId="11" xr:uid="{00000000-0005-0000-0000-000013000000}"/>
    <cellStyle name="Normal 4" xfId="12" xr:uid="{00000000-0005-0000-0000-000014000000}"/>
    <cellStyle name="Normal 4 2" xfId="13" xr:uid="{00000000-0005-0000-0000-000015000000}"/>
    <cellStyle name="Normal 5" xfId="14" xr:uid="{00000000-0005-0000-0000-000016000000}"/>
    <cellStyle name="Normal 5 2" xfId="15" xr:uid="{00000000-0005-0000-0000-000017000000}"/>
    <cellStyle name="Normal 6" xfId="16" xr:uid="{00000000-0005-0000-0000-000018000000}"/>
    <cellStyle name="Normal 6 2" xfId="17" xr:uid="{00000000-0005-0000-0000-000019000000}"/>
    <cellStyle name="Normal 7" xfId="19" xr:uid="{00000000-0005-0000-0000-00001A000000}"/>
    <cellStyle name="Normal 8" xfId="2" xr:uid="{00000000-0005-0000-0000-00001B000000}"/>
    <cellStyle name="Normal_141008Reportes Cuadros Institucionales-sectorialesADV" xfId="18" xr:uid="{00000000-0005-0000-0000-00001C000000}"/>
    <cellStyle name="Porcentaje" xfId="31" builtinId="5"/>
    <cellStyle name="Porcentaje 2" xfId="21" xr:uid="{00000000-0005-0000-0000-00001E000000}"/>
    <cellStyle name="Porcentaje 3" xfId="29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tabSelected="1" topLeftCell="A43" workbookViewId="0">
      <selection activeCell="C81" sqref="C81:D81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7109375" customWidth="1"/>
    <col min="4" max="4" width="35.28515625" customWidth="1"/>
    <col min="5" max="5" width="24.85546875" customWidth="1"/>
    <col min="6" max="6" width="48.28515625" customWidth="1"/>
    <col min="7" max="7" width="17.85546875" customWidth="1"/>
    <col min="8" max="8" width="18.7109375" customWidth="1"/>
    <col min="9" max="9" width="16.7109375" customWidth="1"/>
    <col min="10" max="11" width="11.28515625" customWidth="1"/>
    <col min="14" max="14" width="10.7109375" customWidth="1"/>
  </cols>
  <sheetData>
    <row r="1" spans="1:17" ht="46.9" customHeight="1" x14ac:dyDescent="0.25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25">
      <c r="A2" s="2"/>
      <c r="B2" s="2"/>
      <c r="C2" s="2"/>
      <c r="D2" s="2"/>
      <c r="E2" s="2"/>
      <c r="F2" s="2"/>
      <c r="G2" s="16" t="s">
        <v>0</v>
      </c>
      <c r="H2" s="17"/>
      <c r="I2" s="18"/>
      <c r="J2" s="16" t="s">
        <v>1</v>
      </c>
      <c r="K2" s="17"/>
      <c r="L2" s="17"/>
      <c r="M2" s="18"/>
      <c r="N2" s="19" t="s">
        <v>2</v>
      </c>
      <c r="O2" s="20"/>
      <c r="P2" s="21" t="s">
        <v>3</v>
      </c>
      <c r="Q2" s="22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10" t="s">
        <v>22</v>
      </c>
      <c r="B4" s="10" t="s">
        <v>23</v>
      </c>
      <c r="C4" s="10" t="s">
        <v>24</v>
      </c>
      <c r="D4" s="10" t="s">
        <v>25</v>
      </c>
      <c r="E4" s="10" t="s">
        <v>27</v>
      </c>
      <c r="F4" s="10" t="s">
        <v>26</v>
      </c>
      <c r="G4" s="13">
        <v>20000</v>
      </c>
      <c r="H4" s="13">
        <v>15000</v>
      </c>
      <c r="I4" s="13">
        <v>0</v>
      </c>
      <c r="J4" s="5"/>
      <c r="K4" s="5"/>
      <c r="L4" s="5"/>
      <c r="M4" s="8" t="s">
        <v>17</v>
      </c>
      <c r="N4" s="7">
        <f t="shared" ref="N4:N35" si="0">IF(G4&gt;0,I4/G4,0)</f>
        <v>0</v>
      </c>
      <c r="O4" s="7">
        <f t="shared" ref="O4:O35" si="1">IF(H4&gt;0,I4/H4,0)</f>
        <v>0</v>
      </c>
      <c r="P4" s="6">
        <f t="shared" ref="P4:P35" si="2">IF(J4=0,0,L4/J4)</f>
        <v>0</v>
      </c>
      <c r="Q4" s="6">
        <f t="shared" ref="Q4:Q35" si="3">IF(L4=0,0,L4/K4)</f>
        <v>0</v>
      </c>
    </row>
    <row r="5" spans="1:17" x14ac:dyDescent="0.25">
      <c r="A5" s="10" t="s">
        <v>28</v>
      </c>
      <c r="B5" s="10" t="s">
        <v>29</v>
      </c>
      <c r="C5" s="10" t="s">
        <v>24</v>
      </c>
      <c r="D5" s="10" t="s">
        <v>25</v>
      </c>
      <c r="E5" s="10" t="s">
        <v>31</v>
      </c>
      <c r="F5" s="10" t="s">
        <v>30</v>
      </c>
      <c r="G5" s="13">
        <v>0</v>
      </c>
      <c r="H5" s="13">
        <v>25000</v>
      </c>
      <c r="I5" s="13">
        <v>0</v>
      </c>
      <c r="J5" s="5"/>
      <c r="K5" s="5"/>
      <c r="L5" s="5"/>
      <c r="M5" s="8" t="s">
        <v>17</v>
      </c>
      <c r="N5" s="7">
        <f t="shared" si="0"/>
        <v>0</v>
      </c>
      <c r="O5" s="7">
        <f t="shared" si="1"/>
        <v>0</v>
      </c>
      <c r="P5" s="6">
        <f t="shared" si="2"/>
        <v>0</v>
      </c>
      <c r="Q5" s="6">
        <f t="shared" si="3"/>
        <v>0</v>
      </c>
    </row>
    <row r="6" spans="1:17" x14ac:dyDescent="0.25">
      <c r="A6" s="10" t="s">
        <v>32</v>
      </c>
      <c r="B6" s="10" t="s">
        <v>33</v>
      </c>
      <c r="C6" s="10" t="s">
        <v>24</v>
      </c>
      <c r="D6" s="10" t="s">
        <v>25</v>
      </c>
      <c r="E6" s="10" t="s">
        <v>35</v>
      </c>
      <c r="F6" s="10" t="s">
        <v>34</v>
      </c>
      <c r="G6" s="13">
        <v>0</v>
      </c>
      <c r="H6" s="13">
        <v>10000</v>
      </c>
      <c r="I6" s="13">
        <v>0</v>
      </c>
      <c r="J6" s="5"/>
      <c r="K6" s="5"/>
      <c r="L6" s="5"/>
      <c r="M6" s="8" t="s">
        <v>17</v>
      </c>
      <c r="N6" s="7">
        <f t="shared" si="0"/>
        <v>0</v>
      </c>
      <c r="O6" s="7">
        <f t="shared" si="1"/>
        <v>0</v>
      </c>
      <c r="P6" s="6">
        <f t="shared" si="2"/>
        <v>0</v>
      </c>
      <c r="Q6" s="6">
        <f t="shared" si="3"/>
        <v>0</v>
      </c>
    </row>
    <row r="7" spans="1:17" x14ac:dyDescent="0.25">
      <c r="A7" s="10" t="s">
        <v>36</v>
      </c>
      <c r="B7" s="10" t="s">
        <v>37</v>
      </c>
      <c r="C7" s="10" t="s">
        <v>38</v>
      </c>
      <c r="D7" s="10" t="s">
        <v>25</v>
      </c>
      <c r="E7" s="10" t="s">
        <v>40</v>
      </c>
      <c r="F7" s="10" t="s">
        <v>39</v>
      </c>
      <c r="G7" s="13">
        <v>0</v>
      </c>
      <c r="H7" s="13">
        <v>12000</v>
      </c>
      <c r="I7" s="13">
        <v>0</v>
      </c>
      <c r="J7" s="5"/>
      <c r="K7" s="5"/>
      <c r="L7" s="5"/>
      <c r="M7" s="8" t="s">
        <v>17</v>
      </c>
      <c r="N7" s="7">
        <f t="shared" si="0"/>
        <v>0</v>
      </c>
      <c r="O7" s="7">
        <f t="shared" si="1"/>
        <v>0</v>
      </c>
      <c r="P7" s="6">
        <f t="shared" si="2"/>
        <v>0</v>
      </c>
      <c r="Q7" s="6">
        <f t="shared" si="3"/>
        <v>0</v>
      </c>
    </row>
    <row r="8" spans="1:17" x14ac:dyDescent="0.25">
      <c r="A8" s="10" t="s">
        <v>22</v>
      </c>
      <c r="B8" s="10" t="s">
        <v>23</v>
      </c>
      <c r="C8" s="10" t="s">
        <v>38</v>
      </c>
      <c r="D8" s="10" t="s">
        <v>25</v>
      </c>
      <c r="E8" s="10" t="s">
        <v>27</v>
      </c>
      <c r="F8" s="10" t="s">
        <v>26</v>
      </c>
      <c r="G8" s="13">
        <v>25000</v>
      </c>
      <c r="H8" s="13">
        <v>10000</v>
      </c>
      <c r="I8" s="13">
        <v>0</v>
      </c>
      <c r="J8" s="5"/>
      <c r="K8" s="5"/>
      <c r="L8" s="5"/>
      <c r="M8" s="8" t="s">
        <v>17</v>
      </c>
      <c r="N8" s="7">
        <f t="shared" si="0"/>
        <v>0</v>
      </c>
      <c r="O8" s="7">
        <f t="shared" si="1"/>
        <v>0</v>
      </c>
      <c r="P8" s="6">
        <f t="shared" si="2"/>
        <v>0</v>
      </c>
      <c r="Q8" s="6">
        <f t="shared" si="3"/>
        <v>0</v>
      </c>
    </row>
    <row r="9" spans="1:17" x14ac:dyDescent="0.25">
      <c r="A9" s="10" t="s">
        <v>41</v>
      </c>
      <c r="B9" s="10" t="s">
        <v>42</v>
      </c>
      <c r="C9" s="10" t="s">
        <v>38</v>
      </c>
      <c r="D9" s="10" t="s">
        <v>25</v>
      </c>
      <c r="E9" s="10" t="s">
        <v>44</v>
      </c>
      <c r="F9" s="10" t="s">
        <v>43</v>
      </c>
      <c r="G9" s="13">
        <v>0</v>
      </c>
      <c r="H9" s="13">
        <v>12750</v>
      </c>
      <c r="I9" s="13">
        <v>12750</v>
      </c>
      <c r="J9" s="5"/>
      <c r="K9" s="5"/>
      <c r="L9" s="5"/>
      <c r="M9" s="8" t="s">
        <v>17</v>
      </c>
      <c r="N9" s="7">
        <f t="shared" si="0"/>
        <v>0</v>
      </c>
      <c r="O9" s="7">
        <f t="shared" si="1"/>
        <v>1</v>
      </c>
      <c r="P9" s="6">
        <f t="shared" si="2"/>
        <v>0</v>
      </c>
      <c r="Q9" s="6">
        <f t="shared" si="3"/>
        <v>0</v>
      </c>
    </row>
    <row r="10" spans="1:17" x14ac:dyDescent="0.25">
      <c r="A10" s="10" t="s">
        <v>28</v>
      </c>
      <c r="B10" s="10" t="s">
        <v>29</v>
      </c>
      <c r="C10" s="10" t="s">
        <v>38</v>
      </c>
      <c r="D10" s="10" t="s">
        <v>25</v>
      </c>
      <c r="E10" s="10" t="s">
        <v>31</v>
      </c>
      <c r="F10" s="10" t="s">
        <v>30</v>
      </c>
      <c r="G10" s="13">
        <v>0</v>
      </c>
      <c r="H10" s="13">
        <v>50000</v>
      </c>
      <c r="I10" s="13">
        <v>0</v>
      </c>
      <c r="J10" s="5"/>
      <c r="K10" s="5"/>
      <c r="L10" s="5"/>
      <c r="M10" s="8" t="s">
        <v>17</v>
      </c>
      <c r="N10" s="7">
        <f t="shared" si="0"/>
        <v>0</v>
      </c>
      <c r="O10" s="7">
        <f t="shared" si="1"/>
        <v>0</v>
      </c>
      <c r="P10" s="6">
        <f t="shared" si="2"/>
        <v>0</v>
      </c>
      <c r="Q10" s="6">
        <f t="shared" si="3"/>
        <v>0</v>
      </c>
    </row>
    <row r="11" spans="1:17" x14ac:dyDescent="0.25">
      <c r="A11" s="10" t="s">
        <v>45</v>
      </c>
      <c r="B11" s="10" t="s">
        <v>46</v>
      </c>
      <c r="C11" s="10" t="s">
        <v>38</v>
      </c>
      <c r="D11" s="10" t="s">
        <v>25</v>
      </c>
      <c r="E11" s="10" t="s">
        <v>48</v>
      </c>
      <c r="F11" s="10" t="s">
        <v>47</v>
      </c>
      <c r="G11" s="13">
        <v>0</v>
      </c>
      <c r="H11" s="13">
        <v>33300</v>
      </c>
      <c r="I11" s="13">
        <v>0</v>
      </c>
      <c r="J11" s="5"/>
      <c r="K11" s="5"/>
      <c r="L11" s="5"/>
      <c r="M11" s="8" t="s">
        <v>17</v>
      </c>
      <c r="N11" s="7">
        <f t="shared" si="0"/>
        <v>0</v>
      </c>
      <c r="O11" s="7">
        <f t="shared" si="1"/>
        <v>0</v>
      </c>
      <c r="P11" s="6">
        <f t="shared" si="2"/>
        <v>0</v>
      </c>
      <c r="Q11" s="6">
        <f t="shared" si="3"/>
        <v>0</v>
      </c>
    </row>
    <row r="12" spans="1:17" x14ac:dyDescent="0.25">
      <c r="A12" s="10" t="s">
        <v>49</v>
      </c>
      <c r="B12" s="10" t="s">
        <v>50</v>
      </c>
      <c r="C12" s="10" t="s">
        <v>38</v>
      </c>
      <c r="D12" s="10" t="s">
        <v>25</v>
      </c>
      <c r="E12" s="10" t="s">
        <v>52</v>
      </c>
      <c r="F12" s="10" t="s">
        <v>51</v>
      </c>
      <c r="G12" s="13">
        <v>0</v>
      </c>
      <c r="H12" s="13">
        <v>10200</v>
      </c>
      <c r="I12" s="13">
        <v>10200</v>
      </c>
      <c r="J12" s="5"/>
      <c r="K12" s="5"/>
      <c r="L12" s="5"/>
      <c r="M12" s="8" t="s">
        <v>17</v>
      </c>
      <c r="N12" s="7">
        <f t="shared" si="0"/>
        <v>0</v>
      </c>
      <c r="O12" s="7">
        <f t="shared" si="1"/>
        <v>1</v>
      </c>
      <c r="P12" s="6">
        <f t="shared" si="2"/>
        <v>0</v>
      </c>
      <c r="Q12" s="6">
        <f t="shared" si="3"/>
        <v>0</v>
      </c>
    </row>
    <row r="13" spans="1:17" x14ac:dyDescent="0.25">
      <c r="A13" s="10" t="s">
        <v>53</v>
      </c>
      <c r="B13" s="10" t="s">
        <v>54</v>
      </c>
      <c r="C13" s="10" t="s">
        <v>38</v>
      </c>
      <c r="D13" s="10" t="s">
        <v>25</v>
      </c>
      <c r="E13" s="10" t="s">
        <v>56</v>
      </c>
      <c r="F13" s="10" t="s">
        <v>55</v>
      </c>
      <c r="G13" s="13">
        <v>18000</v>
      </c>
      <c r="H13" s="13">
        <v>10000</v>
      </c>
      <c r="I13" s="13">
        <v>9499.99</v>
      </c>
      <c r="J13" s="5"/>
      <c r="K13" s="5"/>
      <c r="L13" s="5"/>
      <c r="M13" s="8" t="s">
        <v>17</v>
      </c>
      <c r="N13" s="7">
        <f t="shared" si="0"/>
        <v>0.52777722222222223</v>
      </c>
      <c r="O13" s="7">
        <f t="shared" si="1"/>
        <v>0.94999899999999993</v>
      </c>
      <c r="P13" s="6">
        <f t="shared" si="2"/>
        <v>0</v>
      </c>
      <c r="Q13" s="6">
        <f t="shared" si="3"/>
        <v>0</v>
      </c>
    </row>
    <row r="14" spans="1:17" x14ac:dyDescent="0.25">
      <c r="A14" s="10" t="s">
        <v>57</v>
      </c>
      <c r="B14" s="10" t="s">
        <v>58</v>
      </c>
      <c r="C14" s="10" t="s">
        <v>38</v>
      </c>
      <c r="D14" s="10" t="s">
        <v>25</v>
      </c>
      <c r="E14" s="10" t="s">
        <v>60</v>
      </c>
      <c r="F14" s="10" t="s">
        <v>59</v>
      </c>
      <c r="G14" s="13">
        <v>32000</v>
      </c>
      <c r="H14" s="13">
        <v>9620</v>
      </c>
      <c r="I14" s="13">
        <v>0</v>
      </c>
      <c r="J14" s="5"/>
      <c r="K14" s="5"/>
      <c r="L14" s="5"/>
      <c r="M14" s="8" t="s">
        <v>17</v>
      </c>
      <c r="N14" s="7">
        <f t="shared" si="0"/>
        <v>0</v>
      </c>
      <c r="O14" s="7">
        <f t="shared" si="1"/>
        <v>0</v>
      </c>
      <c r="P14" s="6">
        <f t="shared" si="2"/>
        <v>0</v>
      </c>
      <c r="Q14" s="6">
        <f t="shared" si="3"/>
        <v>0</v>
      </c>
    </row>
    <row r="15" spans="1:17" x14ac:dyDescent="0.25">
      <c r="A15" s="10" t="s">
        <v>61</v>
      </c>
      <c r="B15" s="10" t="s">
        <v>62</v>
      </c>
      <c r="C15" s="10" t="s">
        <v>38</v>
      </c>
      <c r="D15" s="10" t="s">
        <v>25</v>
      </c>
      <c r="E15" s="10" t="s">
        <v>64</v>
      </c>
      <c r="F15" s="10" t="s">
        <v>63</v>
      </c>
      <c r="G15" s="13">
        <v>8000</v>
      </c>
      <c r="H15" s="13">
        <v>0</v>
      </c>
      <c r="I15" s="13">
        <v>0</v>
      </c>
      <c r="J15" s="5"/>
      <c r="K15" s="5"/>
      <c r="L15" s="5"/>
      <c r="M15" s="8" t="s">
        <v>17</v>
      </c>
      <c r="N15" s="7">
        <f t="shared" si="0"/>
        <v>0</v>
      </c>
      <c r="O15" s="7">
        <f t="shared" si="1"/>
        <v>0</v>
      </c>
      <c r="P15" s="6">
        <f t="shared" si="2"/>
        <v>0</v>
      </c>
      <c r="Q15" s="6">
        <f t="shared" si="3"/>
        <v>0</v>
      </c>
    </row>
    <row r="16" spans="1:17" x14ac:dyDescent="0.25">
      <c r="A16" s="10" t="s">
        <v>65</v>
      </c>
      <c r="B16" s="10" t="s">
        <v>66</v>
      </c>
      <c r="C16" s="10" t="s">
        <v>38</v>
      </c>
      <c r="D16" s="10" t="s">
        <v>25</v>
      </c>
      <c r="E16" s="10" t="s">
        <v>68</v>
      </c>
      <c r="F16" s="10" t="s">
        <v>67</v>
      </c>
      <c r="G16" s="13">
        <v>29000</v>
      </c>
      <c r="H16" s="13">
        <v>19000</v>
      </c>
      <c r="I16" s="13">
        <v>0</v>
      </c>
      <c r="J16" s="5"/>
      <c r="K16" s="5"/>
      <c r="L16" s="5"/>
      <c r="M16" s="8" t="s">
        <v>17</v>
      </c>
      <c r="N16" s="7">
        <f t="shared" si="0"/>
        <v>0</v>
      </c>
      <c r="O16" s="7">
        <f t="shared" si="1"/>
        <v>0</v>
      </c>
      <c r="P16" s="6">
        <f t="shared" si="2"/>
        <v>0</v>
      </c>
      <c r="Q16" s="6">
        <f t="shared" si="3"/>
        <v>0</v>
      </c>
    </row>
    <row r="17" spans="1:17" x14ac:dyDescent="0.25">
      <c r="A17" s="10" t="s">
        <v>32</v>
      </c>
      <c r="B17" s="10" t="s">
        <v>33</v>
      </c>
      <c r="C17" s="10" t="s">
        <v>38</v>
      </c>
      <c r="D17" s="10" t="s">
        <v>25</v>
      </c>
      <c r="E17" s="10" t="s">
        <v>35</v>
      </c>
      <c r="F17" s="10" t="s">
        <v>34</v>
      </c>
      <c r="G17" s="13">
        <v>0</v>
      </c>
      <c r="H17" s="13">
        <v>90500</v>
      </c>
      <c r="I17" s="13">
        <v>9850</v>
      </c>
      <c r="J17" s="5"/>
      <c r="K17" s="5"/>
      <c r="L17" s="5"/>
      <c r="M17" s="8" t="s">
        <v>17</v>
      </c>
      <c r="N17" s="7">
        <f t="shared" si="0"/>
        <v>0</v>
      </c>
      <c r="O17" s="7">
        <f t="shared" si="1"/>
        <v>0.10883977900552486</v>
      </c>
      <c r="P17" s="6">
        <f t="shared" si="2"/>
        <v>0</v>
      </c>
      <c r="Q17" s="6">
        <f t="shared" si="3"/>
        <v>0</v>
      </c>
    </row>
    <row r="18" spans="1:17" x14ac:dyDescent="0.25">
      <c r="A18" s="10" t="s">
        <v>69</v>
      </c>
      <c r="B18" s="10" t="s">
        <v>70</v>
      </c>
      <c r="C18" s="10" t="s">
        <v>38</v>
      </c>
      <c r="D18" s="10" t="s">
        <v>25</v>
      </c>
      <c r="E18" s="10" t="s">
        <v>72</v>
      </c>
      <c r="F18" s="10" t="s">
        <v>71</v>
      </c>
      <c r="G18" s="13">
        <v>0</v>
      </c>
      <c r="H18" s="13">
        <v>13200</v>
      </c>
      <c r="I18" s="13">
        <v>13200</v>
      </c>
      <c r="J18" s="5"/>
      <c r="K18" s="5"/>
      <c r="L18" s="5"/>
      <c r="M18" s="8" t="s">
        <v>17</v>
      </c>
      <c r="N18" s="7">
        <f t="shared" si="0"/>
        <v>0</v>
      </c>
      <c r="O18" s="7">
        <f t="shared" si="1"/>
        <v>1</v>
      </c>
      <c r="P18" s="6">
        <f t="shared" si="2"/>
        <v>0</v>
      </c>
      <c r="Q18" s="6">
        <f t="shared" si="3"/>
        <v>0</v>
      </c>
    </row>
    <row r="19" spans="1:17" x14ac:dyDescent="0.25">
      <c r="A19" s="10" t="s">
        <v>73</v>
      </c>
      <c r="B19" s="10" t="s">
        <v>74</v>
      </c>
      <c r="C19" s="10" t="s">
        <v>38</v>
      </c>
      <c r="D19" s="10" t="s">
        <v>25</v>
      </c>
      <c r="E19" s="10" t="s">
        <v>76</v>
      </c>
      <c r="F19" s="10" t="s">
        <v>75</v>
      </c>
      <c r="G19" s="13">
        <v>0</v>
      </c>
      <c r="H19" s="13">
        <v>20900</v>
      </c>
      <c r="I19" s="13">
        <v>10100</v>
      </c>
      <c r="J19" s="5"/>
      <c r="K19" s="5"/>
      <c r="L19" s="5"/>
      <c r="M19" s="8" t="s">
        <v>17</v>
      </c>
      <c r="N19" s="7">
        <f t="shared" si="0"/>
        <v>0</v>
      </c>
      <c r="O19" s="7">
        <f t="shared" si="1"/>
        <v>0.48325358851674644</v>
      </c>
      <c r="P19" s="6">
        <f t="shared" si="2"/>
        <v>0</v>
      </c>
      <c r="Q19" s="6">
        <f t="shared" si="3"/>
        <v>0</v>
      </c>
    </row>
    <row r="20" spans="1:17" x14ac:dyDescent="0.25">
      <c r="A20" s="10" t="s">
        <v>28</v>
      </c>
      <c r="B20" s="10" t="s">
        <v>29</v>
      </c>
      <c r="C20" s="10" t="s">
        <v>77</v>
      </c>
      <c r="D20" s="10" t="s">
        <v>25</v>
      </c>
      <c r="E20" s="10" t="s">
        <v>31</v>
      </c>
      <c r="F20" s="10" t="s">
        <v>30</v>
      </c>
      <c r="G20" s="13">
        <v>20000</v>
      </c>
      <c r="H20" s="13">
        <v>20000</v>
      </c>
      <c r="I20" s="13">
        <v>0</v>
      </c>
      <c r="J20" s="5"/>
      <c r="K20" s="5"/>
      <c r="L20" s="5"/>
      <c r="M20" s="8" t="s">
        <v>17</v>
      </c>
      <c r="N20" s="7">
        <f t="shared" si="0"/>
        <v>0</v>
      </c>
      <c r="O20" s="7">
        <f t="shared" si="1"/>
        <v>0</v>
      </c>
      <c r="P20" s="6">
        <f t="shared" si="2"/>
        <v>0</v>
      </c>
      <c r="Q20" s="6">
        <f t="shared" si="3"/>
        <v>0</v>
      </c>
    </row>
    <row r="21" spans="1:17" x14ac:dyDescent="0.25">
      <c r="A21" s="10" t="s">
        <v>78</v>
      </c>
      <c r="B21" s="10" t="s">
        <v>79</v>
      </c>
      <c r="C21" s="10" t="s">
        <v>80</v>
      </c>
      <c r="D21" s="10" t="s">
        <v>25</v>
      </c>
      <c r="E21" s="10" t="s">
        <v>82</v>
      </c>
      <c r="F21" s="10" t="s">
        <v>81</v>
      </c>
      <c r="G21" s="13">
        <v>0</v>
      </c>
      <c r="H21" s="13">
        <v>150000</v>
      </c>
      <c r="I21" s="13">
        <v>150000</v>
      </c>
      <c r="J21" s="5"/>
      <c r="K21" s="5"/>
      <c r="L21" s="5"/>
      <c r="M21" s="8" t="s">
        <v>17</v>
      </c>
      <c r="N21" s="7">
        <f t="shared" si="0"/>
        <v>0</v>
      </c>
      <c r="O21" s="7">
        <f t="shared" si="1"/>
        <v>1</v>
      </c>
      <c r="P21" s="6">
        <f t="shared" si="2"/>
        <v>0</v>
      </c>
      <c r="Q21" s="6">
        <f t="shared" si="3"/>
        <v>0</v>
      </c>
    </row>
    <row r="22" spans="1:17" x14ac:dyDescent="0.25">
      <c r="A22" s="10" t="s">
        <v>83</v>
      </c>
      <c r="B22" s="10" t="s">
        <v>84</v>
      </c>
      <c r="C22" s="10" t="s">
        <v>85</v>
      </c>
      <c r="D22" s="10" t="s">
        <v>25</v>
      </c>
      <c r="E22" s="10" t="s">
        <v>87</v>
      </c>
      <c r="F22" s="10" t="s">
        <v>86</v>
      </c>
      <c r="G22" s="13">
        <v>500000</v>
      </c>
      <c r="H22" s="13">
        <v>1104000</v>
      </c>
      <c r="I22" s="13">
        <v>505190.44</v>
      </c>
      <c r="J22" s="5"/>
      <c r="K22" s="5"/>
      <c r="L22" s="5"/>
      <c r="M22" s="8" t="s">
        <v>17</v>
      </c>
      <c r="N22" s="7">
        <f t="shared" si="0"/>
        <v>1.01038088</v>
      </c>
      <c r="O22" s="7">
        <f t="shared" si="1"/>
        <v>0.45760003623188406</v>
      </c>
      <c r="P22" s="6">
        <f t="shared" si="2"/>
        <v>0</v>
      </c>
      <c r="Q22" s="6">
        <f t="shared" si="3"/>
        <v>0</v>
      </c>
    </row>
    <row r="23" spans="1:17" x14ac:dyDescent="0.25">
      <c r="A23" s="10" t="s">
        <v>45</v>
      </c>
      <c r="B23" s="10" t="s">
        <v>46</v>
      </c>
      <c r="C23" s="10" t="s">
        <v>85</v>
      </c>
      <c r="D23" s="10" t="s">
        <v>25</v>
      </c>
      <c r="E23" s="10" t="s">
        <v>48</v>
      </c>
      <c r="F23" s="10" t="s">
        <v>47</v>
      </c>
      <c r="G23" s="13">
        <v>0</v>
      </c>
      <c r="H23" s="13">
        <v>40513.599999999999</v>
      </c>
      <c r="I23" s="13">
        <v>15513.6</v>
      </c>
      <c r="J23" s="5"/>
      <c r="K23" s="5"/>
      <c r="L23" s="5"/>
      <c r="M23" s="8" t="s">
        <v>17</v>
      </c>
      <c r="N23" s="7">
        <f t="shared" si="0"/>
        <v>0</v>
      </c>
      <c r="O23" s="7">
        <f t="shared" si="1"/>
        <v>0.38292326527388337</v>
      </c>
      <c r="P23" s="6">
        <f t="shared" si="2"/>
        <v>0</v>
      </c>
      <c r="Q23" s="6">
        <f t="shared" si="3"/>
        <v>0</v>
      </c>
    </row>
    <row r="24" spans="1:17" x14ac:dyDescent="0.25">
      <c r="A24" s="10" t="s">
        <v>88</v>
      </c>
      <c r="B24" s="10" t="s">
        <v>89</v>
      </c>
      <c r="C24" s="10" t="s">
        <v>85</v>
      </c>
      <c r="D24" s="10" t="s">
        <v>25</v>
      </c>
      <c r="E24" s="10" t="s">
        <v>91</v>
      </c>
      <c r="F24" s="10" t="s">
        <v>90</v>
      </c>
      <c r="G24" s="13">
        <v>0</v>
      </c>
      <c r="H24" s="13">
        <v>210000</v>
      </c>
      <c r="I24" s="13">
        <v>0</v>
      </c>
      <c r="J24" s="5"/>
      <c r="K24" s="5"/>
      <c r="L24" s="5"/>
      <c r="M24" s="8" t="s">
        <v>17</v>
      </c>
      <c r="N24" s="7">
        <f t="shared" si="0"/>
        <v>0</v>
      </c>
      <c r="O24" s="7">
        <f t="shared" si="1"/>
        <v>0</v>
      </c>
      <c r="P24" s="6">
        <f t="shared" si="2"/>
        <v>0</v>
      </c>
      <c r="Q24" s="6">
        <f t="shared" si="3"/>
        <v>0</v>
      </c>
    </row>
    <row r="25" spans="1:17" x14ac:dyDescent="0.25">
      <c r="A25" s="10" t="s">
        <v>92</v>
      </c>
      <c r="B25" s="10" t="s">
        <v>93</v>
      </c>
      <c r="C25" s="10" t="s">
        <v>94</v>
      </c>
      <c r="D25" s="10" t="s">
        <v>25</v>
      </c>
      <c r="E25" s="10" t="s">
        <v>96</v>
      </c>
      <c r="F25" s="10" t="s">
        <v>95</v>
      </c>
      <c r="G25" s="13">
        <v>0</v>
      </c>
      <c r="H25" s="13">
        <v>75000</v>
      </c>
      <c r="I25" s="13">
        <v>68369</v>
      </c>
      <c r="J25" s="5"/>
      <c r="K25" s="5"/>
      <c r="L25" s="5"/>
      <c r="M25" s="8" t="s">
        <v>17</v>
      </c>
      <c r="N25" s="7">
        <f t="shared" si="0"/>
        <v>0</v>
      </c>
      <c r="O25" s="7">
        <f t="shared" si="1"/>
        <v>0.91158666666666666</v>
      </c>
      <c r="P25" s="6">
        <f t="shared" si="2"/>
        <v>0</v>
      </c>
      <c r="Q25" s="6">
        <f t="shared" si="3"/>
        <v>0</v>
      </c>
    </row>
    <row r="26" spans="1:17" x14ac:dyDescent="0.25">
      <c r="A26" s="10" t="s">
        <v>83</v>
      </c>
      <c r="B26" s="10" t="s">
        <v>84</v>
      </c>
      <c r="C26" s="10" t="s">
        <v>97</v>
      </c>
      <c r="D26" s="10" t="s">
        <v>25</v>
      </c>
      <c r="E26" s="10" t="s">
        <v>87</v>
      </c>
      <c r="F26" s="10" t="s">
        <v>86</v>
      </c>
      <c r="G26" s="13">
        <v>70000</v>
      </c>
      <c r="H26" s="13">
        <v>70000</v>
      </c>
      <c r="I26" s="13">
        <v>0</v>
      </c>
      <c r="J26" s="5"/>
      <c r="K26" s="5"/>
      <c r="L26" s="5"/>
      <c r="M26" s="8" t="s">
        <v>17</v>
      </c>
      <c r="N26" s="7">
        <f t="shared" si="0"/>
        <v>0</v>
      </c>
      <c r="O26" s="7">
        <f t="shared" si="1"/>
        <v>0</v>
      </c>
      <c r="P26" s="6">
        <f t="shared" si="2"/>
        <v>0</v>
      </c>
      <c r="Q26" s="6">
        <f t="shared" si="3"/>
        <v>0</v>
      </c>
    </row>
    <row r="27" spans="1:17" x14ac:dyDescent="0.25">
      <c r="A27" s="10" t="s">
        <v>98</v>
      </c>
      <c r="B27" s="10" t="s">
        <v>84</v>
      </c>
      <c r="C27" s="10" t="s">
        <v>99</v>
      </c>
      <c r="D27" s="10" t="s">
        <v>25</v>
      </c>
      <c r="E27" s="10" t="s">
        <v>87</v>
      </c>
      <c r="F27" s="10" t="s">
        <v>86</v>
      </c>
      <c r="G27" s="13">
        <v>50000</v>
      </c>
      <c r="H27" s="13">
        <v>300700</v>
      </c>
      <c r="I27" s="13">
        <v>54176.800000000003</v>
      </c>
      <c r="J27" s="5"/>
      <c r="K27" s="5"/>
      <c r="L27" s="5"/>
      <c r="M27" s="8" t="s">
        <v>17</v>
      </c>
      <c r="N27" s="7">
        <f t="shared" si="0"/>
        <v>1.0835360000000001</v>
      </c>
      <c r="O27" s="7">
        <f t="shared" si="1"/>
        <v>0.18016893914200199</v>
      </c>
      <c r="P27" s="6">
        <f t="shared" si="2"/>
        <v>0</v>
      </c>
      <c r="Q27" s="6">
        <f t="shared" si="3"/>
        <v>0</v>
      </c>
    </row>
    <row r="28" spans="1:17" x14ac:dyDescent="0.25">
      <c r="A28" s="10" t="s">
        <v>45</v>
      </c>
      <c r="B28" s="10" t="s">
        <v>46</v>
      </c>
      <c r="C28" s="10" t="s">
        <v>99</v>
      </c>
      <c r="D28" s="10" t="s">
        <v>25</v>
      </c>
      <c r="E28" s="10" t="s">
        <v>48</v>
      </c>
      <c r="F28" s="10" t="s">
        <v>47</v>
      </c>
      <c r="G28" s="13">
        <v>0</v>
      </c>
      <c r="H28" s="13">
        <v>12109</v>
      </c>
      <c r="I28" s="13">
        <v>12109</v>
      </c>
      <c r="J28" s="5"/>
      <c r="K28" s="5"/>
      <c r="L28" s="5"/>
      <c r="M28" s="8" t="s">
        <v>17</v>
      </c>
      <c r="N28" s="7">
        <f t="shared" si="0"/>
        <v>0</v>
      </c>
      <c r="O28" s="7">
        <f t="shared" si="1"/>
        <v>1</v>
      </c>
      <c r="P28" s="6">
        <f t="shared" si="2"/>
        <v>0</v>
      </c>
      <c r="Q28" s="6">
        <f t="shared" si="3"/>
        <v>0</v>
      </c>
    </row>
    <row r="29" spans="1:17" x14ac:dyDescent="0.25">
      <c r="A29" s="10" t="s">
        <v>100</v>
      </c>
      <c r="B29" s="10" t="s">
        <v>101</v>
      </c>
      <c r="C29" s="10" t="s">
        <v>99</v>
      </c>
      <c r="D29" s="10" t="s">
        <v>25</v>
      </c>
      <c r="E29" s="10" t="s">
        <v>103</v>
      </c>
      <c r="F29" s="10" t="s">
        <v>102</v>
      </c>
      <c r="G29" s="13">
        <v>25000</v>
      </c>
      <c r="H29" s="13">
        <v>105000</v>
      </c>
      <c r="I29" s="13">
        <v>98727</v>
      </c>
      <c r="J29" s="5"/>
      <c r="K29" s="5"/>
      <c r="L29" s="5"/>
      <c r="M29" s="8" t="s">
        <v>17</v>
      </c>
      <c r="N29" s="7">
        <f t="shared" si="0"/>
        <v>3.9490799999999999</v>
      </c>
      <c r="O29" s="7">
        <f t="shared" si="1"/>
        <v>0.9402571428571429</v>
      </c>
      <c r="P29" s="6">
        <f t="shared" si="2"/>
        <v>0</v>
      </c>
      <c r="Q29" s="6">
        <f t="shared" si="3"/>
        <v>0</v>
      </c>
    </row>
    <row r="30" spans="1:17" x14ac:dyDescent="0.25">
      <c r="A30" s="10" t="s">
        <v>104</v>
      </c>
      <c r="B30" s="10" t="s">
        <v>105</v>
      </c>
      <c r="C30" s="10" t="s">
        <v>106</v>
      </c>
      <c r="D30" s="10" t="s">
        <v>107</v>
      </c>
      <c r="E30" s="10" t="s">
        <v>109</v>
      </c>
      <c r="F30" s="10" t="s">
        <v>108</v>
      </c>
      <c r="G30" s="13">
        <v>0</v>
      </c>
      <c r="H30" s="13">
        <v>4046290</v>
      </c>
      <c r="I30" s="13">
        <v>0</v>
      </c>
      <c r="J30" s="5"/>
      <c r="K30" s="5"/>
      <c r="L30" s="5"/>
      <c r="M30" s="8" t="s">
        <v>17</v>
      </c>
      <c r="N30" s="7">
        <f t="shared" si="0"/>
        <v>0</v>
      </c>
      <c r="O30" s="7">
        <f t="shared" si="1"/>
        <v>0</v>
      </c>
      <c r="P30" s="6">
        <f t="shared" si="2"/>
        <v>0</v>
      </c>
      <c r="Q30" s="6">
        <f t="shared" si="3"/>
        <v>0</v>
      </c>
    </row>
    <row r="31" spans="1:17" x14ac:dyDescent="0.25">
      <c r="A31" s="10" t="s">
        <v>110</v>
      </c>
      <c r="B31" s="10" t="s">
        <v>111</v>
      </c>
      <c r="C31" s="10" t="s">
        <v>112</v>
      </c>
      <c r="D31" s="10" t="s">
        <v>107</v>
      </c>
      <c r="E31" s="10" t="s">
        <v>109</v>
      </c>
      <c r="F31" s="10" t="s">
        <v>108</v>
      </c>
      <c r="G31" s="13">
        <v>0</v>
      </c>
      <c r="H31" s="13">
        <v>555005.43000000005</v>
      </c>
      <c r="I31" s="13">
        <v>0</v>
      </c>
      <c r="J31" s="5"/>
      <c r="K31" s="5"/>
      <c r="L31" s="5"/>
      <c r="M31" s="8" t="s">
        <v>17</v>
      </c>
      <c r="N31" s="7">
        <f t="shared" si="0"/>
        <v>0</v>
      </c>
      <c r="O31" s="7">
        <f t="shared" si="1"/>
        <v>0</v>
      </c>
      <c r="P31" s="6">
        <f t="shared" si="2"/>
        <v>0</v>
      </c>
      <c r="Q31" s="6">
        <f t="shared" si="3"/>
        <v>0</v>
      </c>
    </row>
    <row r="32" spans="1:17" x14ac:dyDescent="0.25">
      <c r="A32" s="10" t="s">
        <v>113</v>
      </c>
      <c r="B32" s="10" t="s">
        <v>114</v>
      </c>
      <c r="C32" s="10" t="s">
        <v>115</v>
      </c>
      <c r="D32" s="10" t="s">
        <v>107</v>
      </c>
      <c r="E32" s="10" t="s">
        <v>109</v>
      </c>
      <c r="F32" s="10" t="s">
        <v>108</v>
      </c>
      <c r="G32" s="13">
        <v>0</v>
      </c>
      <c r="H32" s="13">
        <v>343910.05</v>
      </c>
      <c r="I32" s="13">
        <v>343858.53</v>
      </c>
      <c r="J32" s="5"/>
      <c r="K32" s="5"/>
      <c r="L32" s="5"/>
      <c r="M32" s="8" t="s">
        <v>17</v>
      </c>
      <c r="N32" s="7">
        <f t="shared" si="0"/>
        <v>0</v>
      </c>
      <c r="O32" s="7">
        <f t="shared" si="1"/>
        <v>0.99985019338632308</v>
      </c>
      <c r="P32" s="6">
        <f t="shared" si="2"/>
        <v>0</v>
      </c>
      <c r="Q32" s="6">
        <f t="shared" si="3"/>
        <v>0</v>
      </c>
    </row>
    <row r="33" spans="1:17" x14ac:dyDescent="0.25">
      <c r="A33" s="10" t="s">
        <v>116</v>
      </c>
      <c r="B33" s="10" t="s">
        <v>117</v>
      </c>
      <c r="C33" s="10" t="s">
        <v>115</v>
      </c>
      <c r="D33" s="10" t="s">
        <v>107</v>
      </c>
      <c r="E33" s="10" t="s">
        <v>109</v>
      </c>
      <c r="F33" s="10" t="s">
        <v>108</v>
      </c>
      <c r="G33" s="13">
        <v>0</v>
      </c>
      <c r="H33" s="13">
        <v>630618.22</v>
      </c>
      <c r="I33" s="13">
        <v>630618.22</v>
      </c>
      <c r="J33" s="5"/>
      <c r="K33" s="5"/>
      <c r="L33" s="5"/>
      <c r="M33" s="8" t="s">
        <v>17</v>
      </c>
      <c r="N33" s="7">
        <f t="shared" si="0"/>
        <v>0</v>
      </c>
      <c r="O33" s="7">
        <f t="shared" si="1"/>
        <v>1</v>
      </c>
      <c r="P33" s="6">
        <f t="shared" si="2"/>
        <v>0</v>
      </c>
      <c r="Q33" s="6">
        <f t="shared" si="3"/>
        <v>0</v>
      </c>
    </row>
    <row r="34" spans="1:17" x14ac:dyDescent="0.25">
      <c r="A34" s="10" t="s">
        <v>118</v>
      </c>
      <c r="B34" s="10" t="s">
        <v>119</v>
      </c>
      <c r="C34" s="10" t="s">
        <v>115</v>
      </c>
      <c r="D34" s="10" t="s">
        <v>107</v>
      </c>
      <c r="E34" s="10" t="s">
        <v>109</v>
      </c>
      <c r="F34" s="10" t="s">
        <v>108</v>
      </c>
      <c r="G34" s="13">
        <v>0</v>
      </c>
      <c r="H34" s="13">
        <v>443176.67</v>
      </c>
      <c r="I34" s="13">
        <v>443176.67</v>
      </c>
      <c r="J34" s="5"/>
      <c r="K34" s="5"/>
      <c r="L34" s="5"/>
      <c r="M34" s="8" t="s">
        <v>17</v>
      </c>
      <c r="N34" s="7">
        <f t="shared" si="0"/>
        <v>0</v>
      </c>
      <c r="O34" s="7">
        <f t="shared" si="1"/>
        <v>1</v>
      </c>
      <c r="P34" s="6">
        <f t="shared" si="2"/>
        <v>0</v>
      </c>
      <c r="Q34" s="6">
        <f t="shared" si="3"/>
        <v>0</v>
      </c>
    </row>
    <row r="35" spans="1:17" x14ac:dyDescent="0.25">
      <c r="A35" s="10" t="s">
        <v>120</v>
      </c>
      <c r="B35" s="10" t="s">
        <v>119</v>
      </c>
      <c r="C35" s="10" t="s">
        <v>115</v>
      </c>
      <c r="D35" s="10" t="s">
        <v>107</v>
      </c>
      <c r="E35" s="10" t="s">
        <v>109</v>
      </c>
      <c r="F35" s="10" t="s">
        <v>108</v>
      </c>
      <c r="G35" s="13">
        <v>0</v>
      </c>
      <c r="H35" s="13">
        <v>782515.24</v>
      </c>
      <c r="I35" s="13">
        <v>782515.24</v>
      </c>
      <c r="J35" s="5"/>
      <c r="K35" s="5"/>
      <c r="L35" s="5"/>
      <c r="M35" s="8" t="s">
        <v>17</v>
      </c>
      <c r="N35" s="7">
        <f t="shared" si="0"/>
        <v>0</v>
      </c>
      <c r="O35" s="7">
        <f t="shared" si="1"/>
        <v>1</v>
      </c>
      <c r="P35" s="6">
        <f t="shared" si="2"/>
        <v>0</v>
      </c>
      <c r="Q35" s="6">
        <f t="shared" si="3"/>
        <v>0</v>
      </c>
    </row>
    <row r="36" spans="1:17" x14ac:dyDescent="0.25">
      <c r="A36" s="10" t="s">
        <v>121</v>
      </c>
      <c r="B36" s="10" t="s">
        <v>122</v>
      </c>
      <c r="C36" s="10" t="s">
        <v>115</v>
      </c>
      <c r="D36" s="10" t="s">
        <v>107</v>
      </c>
      <c r="E36" s="10" t="s">
        <v>109</v>
      </c>
      <c r="F36" s="10" t="s">
        <v>108</v>
      </c>
      <c r="G36" s="13">
        <v>0</v>
      </c>
      <c r="H36" s="13">
        <v>553157.47</v>
      </c>
      <c r="I36" s="13">
        <v>0</v>
      </c>
      <c r="J36" s="5"/>
      <c r="K36" s="5"/>
      <c r="L36" s="5"/>
      <c r="M36" s="8" t="s">
        <v>17</v>
      </c>
      <c r="N36" s="7">
        <f t="shared" ref="N36:N67" si="4">IF(G36&gt;0,I36/G36,0)</f>
        <v>0</v>
      </c>
      <c r="O36" s="7">
        <f t="shared" ref="O36:O67" si="5">IF(H36&gt;0,I36/H36,0)</f>
        <v>0</v>
      </c>
      <c r="P36" s="6">
        <f t="shared" ref="P36:P67" si="6">IF(J36=0,0,L36/J36)</f>
        <v>0</v>
      </c>
      <c r="Q36" s="6">
        <f t="shared" ref="Q36:Q67" si="7">IF(L36=0,0,L36/K36)</f>
        <v>0</v>
      </c>
    </row>
    <row r="37" spans="1:17" x14ac:dyDescent="0.25">
      <c r="A37" s="10" t="s">
        <v>123</v>
      </c>
      <c r="B37" s="10" t="s">
        <v>124</v>
      </c>
      <c r="C37" s="10" t="s">
        <v>115</v>
      </c>
      <c r="D37" s="10" t="s">
        <v>107</v>
      </c>
      <c r="E37" s="10" t="s">
        <v>109</v>
      </c>
      <c r="F37" s="10" t="s">
        <v>108</v>
      </c>
      <c r="G37" s="13">
        <v>0</v>
      </c>
      <c r="H37" s="13">
        <v>3099827.4</v>
      </c>
      <c r="I37" s="13">
        <v>0</v>
      </c>
      <c r="J37" s="5"/>
      <c r="K37" s="5"/>
      <c r="L37" s="5"/>
      <c r="M37" s="8" t="s">
        <v>17</v>
      </c>
      <c r="N37" s="7">
        <f t="shared" si="4"/>
        <v>0</v>
      </c>
      <c r="O37" s="7">
        <f t="shared" si="5"/>
        <v>0</v>
      </c>
      <c r="P37" s="6">
        <f t="shared" si="6"/>
        <v>0</v>
      </c>
      <c r="Q37" s="6">
        <f t="shared" si="7"/>
        <v>0</v>
      </c>
    </row>
    <row r="38" spans="1:17" x14ac:dyDescent="0.25">
      <c r="A38" s="10" t="s">
        <v>125</v>
      </c>
      <c r="B38" s="10" t="s">
        <v>126</v>
      </c>
      <c r="C38" s="10" t="s">
        <v>115</v>
      </c>
      <c r="D38" s="10" t="s">
        <v>107</v>
      </c>
      <c r="E38" s="10" t="s">
        <v>109</v>
      </c>
      <c r="F38" s="10" t="s">
        <v>108</v>
      </c>
      <c r="G38" s="13">
        <v>0</v>
      </c>
      <c r="H38" s="13">
        <v>645910.54</v>
      </c>
      <c r="I38" s="13">
        <v>0</v>
      </c>
      <c r="J38" s="5"/>
      <c r="K38" s="5"/>
      <c r="L38" s="5"/>
      <c r="M38" s="8" t="s">
        <v>17</v>
      </c>
      <c r="N38" s="7">
        <f t="shared" si="4"/>
        <v>0</v>
      </c>
      <c r="O38" s="7">
        <f t="shared" si="5"/>
        <v>0</v>
      </c>
      <c r="P38" s="6">
        <f t="shared" si="6"/>
        <v>0</v>
      </c>
      <c r="Q38" s="6">
        <f t="shared" si="7"/>
        <v>0</v>
      </c>
    </row>
    <row r="39" spans="1:17" x14ac:dyDescent="0.25">
      <c r="A39" s="10" t="s">
        <v>127</v>
      </c>
      <c r="B39" s="10" t="s">
        <v>128</v>
      </c>
      <c r="C39" s="10" t="s">
        <v>129</v>
      </c>
      <c r="D39" s="10" t="s">
        <v>107</v>
      </c>
      <c r="E39" s="10" t="s">
        <v>109</v>
      </c>
      <c r="F39" s="10" t="s">
        <v>108</v>
      </c>
      <c r="G39" s="13">
        <v>0</v>
      </c>
      <c r="H39" s="13">
        <v>458000</v>
      </c>
      <c r="I39" s="13">
        <v>458000</v>
      </c>
      <c r="J39" s="5"/>
      <c r="K39" s="5"/>
      <c r="L39" s="5"/>
      <c r="M39" s="8" t="s">
        <v>17</v>
      </c>
      <c r="N39" s="7">
        <f t="shared" si="4"/>
        <v>0</v>
      </c>
      <c r="O39" s="7">
        <f t="shared" si="5"/>
        <v>1</v>
      </c>
      <c r="P39" s="6">
        <f t="shared" si="6"/>
        <v>0</v>
      </c>
      <c r="Q39" s="6">
        <f t="shared" si="7"/>
        <v>0</v>
      </c>
    </row>
    <row r="40" spans="1:17" x14ac:dyDescent="0.25">
      <c r="A40" s="10" t="s">
        <v>130</v>
      </c>
      <c r="B40" s="10" t="s">
        <v>131</v>
      </c>
      <c r="C40" s="10" t="s">
        <v>129</v>
      </c>
      <c r="D40" s="10" t="s">
        <v>107</v>
      </c>
      <c r="E40" s="10" t="s">
        <v>109</v>
      </c>
      <c r="F40" s="10" t="s">
        <v>108</v>
      </c>
      <c r="G40" s="13">
        <v>0</v>
      </c>
      <c r="H40" s="13">
        <v>405000</v>
      </c>
      <c r="I40" s="13">
        <v>405000</v>
      </c>
      <c r="J40" s="5"/>
      <c r="K40" s="5"/>
      <c r="L40" s="5"/>
      <c r="M40" s="8" t="s">
        <v>17</v>
      </c>
      <c r="N40" s="7">
        <f t="shared" si="4"/>
        <v>0</v>
      </c>
      <c r="O40" s="7">
        <f t="shared" si="5"/>
        <v>1</v>
      </c>
      <c r="P40" s="6">
        <f t="shared" si="6"/>
        <v>0</v>
      </c>
      <c r="Q40" s="6">
        <f t="shared" si="7"/>
        <v>0</v>
      </c>
    </row>
    <row r="41" spans="1:17" x14ac:dyDescent="0.25">
      <c r="A41" s="10" t="s">
        <v>132</v>
      </c>
      <c r="B41" s="10" t="s">
        <v>133</v>
      </c>
      <c r="C41" s="10" t="s">
        <v>129</v>
      </c>
      <c r="D41" s="10" t="s">
        <v>107</v>
      </c>
      <c r="E41" s="10" t="s">
        <v>109</v>
      </c>
      <c r="F41" s="10" t="s">
        <v>108</v>
      </c>
      <c r="G41" s="13">
        <v>0</v>
      </c>
      <c r="H41" s="13">
        <v>453000</v>
      </c>
      <c r="I41" s="13">
        <v>453000</v>
      </c>
      <c r="J41" s="5"/>
      <c r="K41" s="5"/>
      <c r="L41" s="5"/>
      <c r="M41" s="8" t="s">
        <v>17</v>
      </c>
      <c r="N41" s="7">
        <f t="shared" si="4"/>
        <v>0</v>
      </c>
      <c r="O41" s="7">
        <f t="shared" si="5"/>
        <v>1</v>
      </c>
      <c r="P41" s="6">
        <f t="shared" si="6"/>
        <v>0</v>
      </c>
      <c r="Q41" s="6">
        <f t="shared" si="7"/>
        <v>0</v>
      </c>
    </row>
    <row r="42" spans="1:17" x14ac:dyDescent="0.25">
      <c r="A42" s="10" t="s">
        <v>134</v>
      </c>
      <c r="B42" s="10" t="s">
        <v>135</v>
      </c>
      <c r="C42" s="10" t="s">
        <v>129</v>
      </c>
      <c r="D42" s="10" t="s">
        <v>107</v>
      </c>
      <c r="E42" s="10" t="s">
        <v>109</v>
      </c>
      <c r="F42" s="10" t="s">
        <v>108</v>
      </c>
      <c r="G42" s="13">
        <v>0</v>
      </c>
      <c r="H42" s="13">
        <v>897000</v>
      </c>
      <c r="I42" s="13">
        <v>897000</v>
      </c>
      <c r="J42" s="5"/>
      <c r="K42" s="5"/>
      <c r="L42" s="5"/>
      <c r="M42" s="8" t="s">
        <v>17</v>
      </c>
      <c r="N42" s="7">
        <f t="shared" si="4"/>
        <v>0</v>
      </c>
      <c r="O42" s="7">
        <f t="shared" si="5"/>
        <v>1</v>
      </c>
      <c r="P42" s="6">
        <f t="shared" si="6"/>
        <v>0</v>
      </c>
      <c r="Q42" s="6">
        <f t="shared" si="7"/>
        <v>0</v>
      </c>
    </row>
    <row r="43" spans="1:17" x14ac:dyDescent="0.25">
      <c r="A43" s="10" t="s">
        <v>136</v>
      </c>
      <c r="B43" s="10" t="s">
        <v>135</v>
      </c>
      <c r="C43" s="10" t="s">
        <v>129</v>
      </c>
      <c r="D43" s="10" t="s">
        <v>107</v>
      </c>
      <c r="E43" s="10" t="s">
        <v>109</v>
      </c>
      <c r="F43" s="10" t="s">
        <v>108</v>
      </c>
      <c r="G43" s="13">
        <v>0</v>
      </c>
      <c r="H43" s="13">
        <v>271000</v>
      </c>
      <c r="I43" s="13">
        <v>271000</v>
      </c>
      <c r="J43" s="5"/>
      <c r="K43" s="5"/>
      <c r="L43" s="5"/>
      <c r="M43" s="8" t="s">
        <v>17</v>
      </c>
      <c r="N43" s="7">
        <f t="shared" si="4"/>
        <v>0</v>
      </c>
      <c r="O43" s="7">
        <f t="shared" si="5"/>
        <v>1</v>
      </c>
      <c r="P43" s="6">
        <f t="shared" si="6"/>
        <v>0</v>
      </c>
      <c r="Q43" s="6">
        <f t="shared" si="7"/>
        <v>0</v>
      </c>
    </row>
    <row r="44" spans="1:17" x14ac:dyDescent="0.25">
      <c r="A44" s="10" t="s">
        <v>137</v>
      </c>
      <c r="B44" s="10" t="s">
        <v>138</v>
      </c>
      <c r="C44" s="10" t="s">
        <v>129</v>
      </c>
      <c r="D44" s="10" t="s">
        <v>107</v>
      </c>
      <c r="E44" s="10" t="s">
        <v>109</v>
      </c>
      <c r="F44" s="10" t="s">
        <v>108</v>
      </c>
      <c r="G44" s="13">
        <v>0</v>
      </c>
      <c r="H44" s="13">
        <v>125000</v>
      </c>
      <c r="I44" s="13">
        <v>125000</v>
      </c>
      <c r="J44" s="5"/>
      <c r="K44" s="5"/>
      <c r="L44" s="5"/>
      <c r="M44" s="8" t="s">
        <v>17</v>
      </c>
      <c r="N44" s="7">
        <f t="shared" si="4"/>
        <v>0</v>
      </c>
      <c r="O44" s="7">
        <f t="shared" si="5"/>
        <v>1</v>
      </c>
      <c r="P44" s="6">
        <f t="shared" si="6"/>
        <v>0</v>
      </c>
      <c r="Q44" s="6">
        <f t="shared" si="7"/>
        <v>0</v>
      </c>
    </row>
    <row r="45" spans="1:17" x14ac:dyDescent="0.25">
      <c r="A45" s="10" t="s">
        <v>139</v>
      </c>
      <c r="B45" s="10" t="s">
        <v>140</v>
      </c>
      <c r="C45" s="10" t="s">
        <v>129</v>
      </c>
      <c r="D45" s="10" t="s">
        <v>107</v>
      </c>
      <c r="E45" s="10" t="s">
        <v>109</v>
      </c>
      <c r="F45" s="10" t="s">
        <v>108</v>
      </c>
      <c r="G45" s="13">
        <v>0</v>
      </c>
      <c r="H45" s="13">
        <v>125000</v>
      </c>
      <c r="I45" s="13">
        <v>125000</v>
      </c>
      <c r="J45" s="5"/>
      <c r="K45" s="5"/>
      <c r="L45" s="5"/>
      <c r="M45" s="8" t="s">
        <v>17</v>
      </c>
      <c r="N45" s="7">
        <f t="shared" si="4"/>
        <v>0</v>
      </c>
      <c r="O45" s="7">
        <f t="shared" si="5"/>
        <v>1</v>
      </c>
      <c r="P45" s="6">
        <f t="shared" si="6"/>
        <v>0</v>
      </c>
      <c r="Q45" s="6">
        <f t="shared" si="7"/>
        <v>0</v>
      </c>
    </row>
    <row r="46" spans="1:17" x14ac:dyDescent="0.25">
      <c r="A46" s="10" t="s">
        <v>141</v>
      </c>
      <c r="B46" s="10" t="s">
        <v>142</v>
      </c>
      <c r="C46" s="10" t="s">
        <v>129</v>
      </c>
      <c r="D46" s="10" t="s">
        <v>107</v>
      </c>
      <c r="E46" s="10" t="s">
        <v>109</v>
      </c>
      <c r="F46" s="10" t="s">
        <v>108</v>
      </c>
      <c r="G46" s="13">
        <v>0</v>
      </c>
      <c r="H46" s="13">
        <v>307000</v>
      </c>
      <c r="I46" s="13">
        <v>307000</v>
      </c>
      <c r="J46" s="5"/>
      <c r="K46" s="5"/>
      <c r="L46" s="5"/>
      <c r="M46" s="8" t="s">
        <v>17</v>
      </c>
      <c r="N46" s="7">
        <f t="shared" si="4"/>
        <v>0</v>
      </c>
      <c r="O46" s="7">
        <f t="shared" si="5"/>
        <v>1</v>
      </c>
      <c r="P46" s="6">
        <f t="shared" si="6"/>
        <v>0</v>
      </c>
      <c r="Q46" s="6">
        <f t="shared" si="7"/>
        <v>0</v>
      </c>
    </row>
    <row r="47" spans="1:17" x14ac:dyDescent="0.25">
      <c r="A47" s="10" t="s">
        <v>143</v>
      </c>
      <c r="B47" s="10" t="s">
        <v>144</v>
      </c>
      <c r="C47" s="10" t="s">
        <v>129</v>
      </c>
      <c r="D47" s="10" t="s">
        <v>107</v>
      </c>
      <c r="E47" s="10" t="s">
        <v>109</v>
      </c>
      <c r="F47" s="10" t="s">
        <v>108</v>
      </c>
      <c r="G47" s="13">
        <v>0</v>
      </c>
      <c r="H47" s="13">
        <v>2209121.9700000002</v>
      </c>
      <c r="I47" s="13">
        <v>2209121.9700000002</v>
      </c>
      <c r="J47" s="5"/>
      <c r="K47" s="5"/>
      <c r="L47" s="5"/>
      <c r="M47" s="8" t="s">
        <v>17</v>
      </c>
      <c r="N47" s="7">
        <f t="shared" si="4"/>
        <v>0</v>
      </c>
      <c r="O47" s="7">
        <f t="shared" si="5"/>
        <v>1</v>
      </c>
      <c r="P47" s="6">
        <f t="shared" si="6"/>
        <v>0</v>
      </c>
      <c r="Q47" s="6">
        <f t="shared" si="7"/>
        <v>0</v>
      </c>
    </row>
    <row r="48" spans="1:17" x14ac:dyDescent="0.25">
      <c r="A48" s="10" t="s">
        <v>145</v>
      </c>
      <c r="B48" s="10" t="s">
        <v>146</v>
      </c>
      <c r="C48" s="10" t="s">
        <v>129</v>
      </c>
      <c r="D48" s="10" t="s">
        <v>107</v>
      </c>
      <c r="E48" s="10" t="s">
        <v>109</v>
      </c>
      <c r="F48" s="10" t="s">
        <v>108</v>
      </c>
      <c r="G48" s="13">
        <v>0</v>
      </c>
      <c r="H48" s="13">
        <v>82486.06</v>
      </c>
      <c r="I48" s="13">
        <v>0</v>
      </c>
      <c r="J48" s="5"/>
      <c r="K48" s="5"/>
      <c r="L48" s="5"/>
      <c r="M48" s="8" t="s">
        <v>17</v>
      </c>
      <c r="N48" s="7">
        <f t="shared" si="4"/>
        <v>0</v>
      </c>
      <c r="O48" s="7">
        <f t="shared" si="5"/>
        <v>0</v>
      </c>
      <c r="P48" s="6">
        <f t="shared" si="6"/>
        <v>0</v>
      </c>
      <c r="Q48" s="6">
        <f t="shared" si="7"/>
        <v>0</v>
      </c>
    </row>
    <row r="49" spans="1:17" x14ac:dyDescent="0.25">
      <c r="A49" s="10" t="s">
        <v>147</v>
      </c>
      <c r="B49" s="10" t="s">
        <v>148</v>
      </c>
      <c r="C49" s="10" t="s">
        <v>129</v>
      </c>
      <c r="D49" s="10" t="s">
        <v>107</v>
      </c>
      <c r="E49" s="10" t="s">
        <v>109</v>
      </c>
      <c r="F49" s="10" t="s">
        <v>108</v>
      </c>
      <c r="G49" s="13">
        <v>0</v>
      </c>
      <c r="H49" s="13">
        <v>1848230.57</v>
      </c>
      <c r="I49" s="13">
        <v>1848230.57</v>
      </c>
      <c r="J49" s="5"/>
      <c r="K49" s="5"/>
      <c r="L49" s="5"/>
      <c r="M49" s="8" t="s">
        <v>17</v>
      </c>
      <c r="N49" s="7">
        <f t="shared" si="4"/>
        <v>0</v>
      </c>
      <c r="O49" s="7">
        <f t="shared" si="5"/>
        <v>1</v>
      </c>
      <c r="P49" s="6">
        <f t="shared" si="6"/>
        <v>0</v>
      </c>
      <c r="Q49" s="6">
        <f t="shared" si="7"/>
        <v>0</v>
      </c>
    </row>
    <row r="50" spans="1:17" x14ac:dyDescent="0.25">
      <c r="A50" s="10" t="s">
        <v>149</v>
      </c>
      <c r="B50" s="10" t="s">
        <v>150</v>
      </c>
      <c r="C50" s="10" t="s">
        <v>129</v>
      </c>
      <c r="D50" s="10" t="s">
        <v>107</v>
      </c>
      <c r="E50" s="10" t="s">
        <v>109</v>
      </c>
      <c r="F50" s="10" t="s">
        <v>108</v>
      </c>
      <c r="G50" s="13">
        <v>0</v>
      </c>
      <c r="H50" s="13">
        <v>2296949.9300000002</v>
      </c>
      <c r="I50" s="13">
        <v>2296949.9300000002</v>
      </c>
      <c r="J50" s="5"/>
      <c r="K50" s="5"/>
      <c r="L50" s="5"/>
      <c r="M50" s="8" t="s">
        <v>17</v>
      </c>
      <c r="N50" s="7">
        <f t="shared" si="4"/>
        <v>0</v>
      </c>
      <c r="O50" s="7">
        <f t="shared" si="5"/>
        <v>1</v>
      </c>
      <c r="P50" s="6">
        <f t="shared" si="6"/>
        <v>0</v>
      </c>
      <c r="Q50" s="6">
        <f t="shared" si="7"/>
        <v>0</v>
      </c>
    </row>
    <row r="51" spans="1:17" x14ac:dyDescent="0.25">
      <c r="A51" s="10" t="s">
        <v>151</v>
      </c>
      <c r="B51" s="10" t="s">
        <v>152</v>
      </c>
      <c r="C51" s="10" t="s">
        <v>129</v>
      </c>
      <c r="D51" s="10" t="s">
        <v>107</v>
      </c>
      <c r="E51" s="10" t="s">
        <v>109</v>
      </c>
      <c r="F51" s="10" t="s">
        <v>108</v>
      </c>
      <c r="G51" s="13">
        <v>0</v>
      </c>
      <c r="H51" s="13">
        <v>1190964.6599999999</v>
      </c>
      <c r="I51" s="13">
        <v>1085151.99</v>
      </c>
      <c r="J51" s="5"/>
      <c r="K51" s="5"/>
      <c r="L51" s="5"/>
      <c r="M51" s="8" t="s">
        <v>17</v>
      </c>
      <c r="N51" s="7">
        <f t="shared" si="4"/>
        <v>0</v>
      </c>
      <c r="O51" s="7">
        <f t="shared" si="5"/>
        <v>0.91115381207029267</v>
      </c>
      <c r="P51" s="6">
        <f t="shared" si="6"/>
        <v>0</v>
      </c>
      <c r="Q51" s="6">
        <f t="shared" si="7"/>
        <v>0</v>
      </c>
    </row>
    <row r="52" spans="1:17" x14ac:dyDescent="0.25">
      <c r="A52" s="10" t="s">
        <v>153</v>
      </c>
      <c r="B52" s="10" t="s">
        <v>154</v>
      </c>
      <c r="C52" s="10" t="s">
        <v>129</v>
      </c>
      <c r="D52" s="10" t="s">
        <v>107</v>
      </c>
      <c r="E52" s="10" t="s">
        <v>109</v>
      </c>
      <c r="F52" s="10" t="s">
        <v>108</v>
      </c>
      <c r="G52" s="13">
        <v>0</v>
      </c>
      <c r="H52" s="13">
        <v>1641094.94</v>
      </c>
      <c r="I52" s="13">
        <v>1457417.83</v>
      </c>
      <c r="J52" s="5"/>
      <c r="K52" s="5"/>
      <c r="L52" s="5"/>
      <c r="M52" s="8" t="s">
        <v>17</v>
      </c>
      <c r="N52" s="7">
        <f t="shared" si="4"/>
        <v>0</v>
      </c>
      <c r="O52" s="7">
        <f t="shared" si="5"/>
        <v>0.8880764875187539</v>
      </c>
      <c r="P52" s="6">
        <f t="shared" si="6"/>
        <v>0</v>
      </c>
      <c r="Q52" s="6">
        <f t="shared" si="7"/>
        <v>0</v>
      </c>
    </row>
    <row r="53" spans="1:17" x14ac:dyDescent="0.25">
      <c r="A53" s="10" t="s">
        <v>155</v>
      </c>
      <c r="B53" s="10" t="s">
        <v>156</v>
      </c>
      <c r="C53" s="10" t="s">
        <v>129</v>
      </c>
      <c r="D53" s="10" t="s">
        <v>107</v>
      </c>
      <c r="E53" s="10" t="s">
        <v>109</v>
      </c>
      <c r="F53" s="10" t="s">
        <v>108</v>
      </c>
      <c r="G53" s="13">
        <v>0</v>
      </c>
      <c r="H53" s="13">
        <v>2126195.56</v>
      </c>
      <c r="I53" s="13">
        <v>1527122.37</v>
      </c>
      <c r="J53" s="5"/>
      <c r="K53" s="5"/>
      <c r="L53" s="5"/>
      <c r="M53" s="8" t="s">
        <v>17</v>
      </c>
      <c r="N53" s="7">
        <f t="shared" si="4"/>
        <v>0</v>
      </c>
      <c r="O53" s="7">
        <f t="shared" si="5"/>
        <v>0.71824172655124918</v>
      </c>
      <c r="P53" s="6">
        <f t="shared" si="6"/>
        <v>0</v>
      </c>
      <c r="Q53" s="6">
        <f t="shared" si="7"/>
        <v>0</v>
      </c>
    </row>
    <row r="54" spans="1:17" x14ac:dyDescent="0.25">
      <c r="A54" s="10" t="s">
        <v>157</v>
      </c>
      <c r="B54" s="10" t="s">
        <v>158</v>
      </c>
      <c r="C54" s="10" t="s">
        <v>129</v>
      </c>
      <c r="D54" s="10" t="s">
        <v>107</v>
      </c>
      <c r="E54" s="10" t="s">
        <v>109</v>
      </c>
      <c r="F54" s="10" t="s">
        <v>108</v>
      </c>
      <c r="G54" s="13">
        <v>0</v>
      </c>
      <c r="H54" s="13">
        <v>511614.4</v>
      </c>
      <c r="I54" s="13">
        <v>0</v>
      </c>
      <c r="J54" s="5"/>
      <c r="K54" s="5"/>
      <c r="L54" s="5"/>
      <c r="M54" s="8" t="s">
        <v>17</v>
      </c>
      <c r="N54" s="7">
        <f t="shared" si="4"/>
        <v>0</v>
      </c>
      <c r="O54" s="7">
        <f t="shared" si="5"/>
        <v>0</v>
      </c>
      <c r="P54" s="6">
        <f t="shared" si="6"/>
        <v>0</v>
      </c>
      <c r="Q54" s="6">
        <f t="shared" si="7"/>
        <v>0</v>
      </c>
    </row>
    <row r="55" spans="1:17" x14ac:dyDescent="0.25">
      <c r="A55" s="10" t="s">
        <v>159</v>
      </c>
      <c r="B55" s="10" t="s">
        <v>160</v>
      </c>
      <c r="C55" s="10" t="s">
        <v>129</v>
      </c>
      <c r="D55" s="10" t="s">
        <v>107</v>
      </c>
      <c r="E55" s="10" t="s">
        <v>109</v>
      </c>
      <c r="F55" s="10" t="s">
        <v>108</v>
      </c>
      <c r="G55" s="13">
        <v>0</v>
      </c>
      <c r="H55" s="13">
        <v>508594.11</v>
      </c>
      <c r="I55" s="13">
        <v>0</v>
      </c>
      <c r="J55" s="5"/>
      <c r="K55" s="5"/>
      <c r="L55" s="5"/>
      <c r="M55" s="8" t="s">
        <v>17</v>
      </c>
      <c r="N55" s="7">
        <f t="shared" si="4"/>
        <v>0</v>
      </c>
      <c r="O55" s="7">
        <f t="shared" si="5"/>
        <v>0</v>
      </c>
      <c r="P55" s="6">
        <f t="shared" si="6"/>
        <v>0</v>
      </c>
      <c r="Q55" s="6">
        <f t="shared" si="7"/>
        <v>0</v>
      </c>
    </row>
    <row r="56" spans="1:17" x14ac:dyDescent="0.25">
      <c r="A56" s="10" t="s">
        <v>161</v>
      </c>
      <c r="B56" s="10" t="s">
        <v>162</v>
      </c>
      <c r="C56" s="10" t="s">
        <v>129</v>
      </c>
      <c r="D56" s="10" t="s">
        <v>107</v>
      </c>
      <c r="E56" s="10" t="s">
        <v>109</v>
      </c>
      <c r="F56" s="10" t="s">
        <v>108</v>
      </c>
      <c r="G56" s="13">
        <v>0</v>
      </c>
      <c r="H56" s="13">
        <v>1022571.7</v>
      </c>
      <c r="I56" s="13">
        <v>0</v>
      </c>
      <c r="J56" s="5"/>
      <c r="K56" s="5"/>
      <c r="L56" s="5"/>
      <c r="M56" s="8" t="s">
        <v>17</v>
      </c>
      <c r="N56" s="7">
        <f t="shared" si="4"/>
        <v>0</v>
      </c>
      <c r="O56" s="7">
        <f t="shared" si="5"/>
        <v>0</v>
      </c>
      <c r="P56" s="6">
        <f t="shared" si="6"/>
        <v>0</v>
      </c>
      <c r="Q56" s="6">
        <f t="shared" si="7"/>
        <v>0</v>
      </c>
    </row>
    <row r="57" spans="1:17" x14ac:dyDescent="0.25">
      <c r="A57" s="10" t="s">
        <v>163</v>
      </c>
      <c r="B57" s="10" t="s">
        <v>164</v>
      </c>
      <c r="C57" s="10" t="s">
        <v>129</v>
      </c>
      <c r="D57" s="10" t="s">
        <v>107</v>
      </c>
      <c r="E57" s="10" t="s">
        <v>109</v>
      </c>
      <c r="F57" s="10" t="s">
        <v>108</v>
      </c>
      <c r="G57" s="13">
        <v>0</v>
      </c>
      <c r="H57" s="13">
        <v>335977.16</v>
      </c>
      <c r="I57" s="13">
        <v>0</v>
      </c>
      <c r="J57" s="5"/>
      <c r="K57" s="5"/>
      <c r="L57" s="5"/>
      <c r="M57" s="8" t="s">
        <v>17</v>
      </c>
      <c r="N57" s="7">
        <f t="shared" si="4"/>
        <v>0</v>
      </c>
      <c r="O57" s="7">
        <f t="shared" si="5"/>
        <v>0</v>
      </c>
      <c r="P57" s="6">
        <f t="shared" si="6"/>
        <v>0</v>
      </c>
      <c r="Q57" s="6">
        <f t="shared" si="7"/>
        <v>0</v>
      </c>
    </row>
    <row r="58" spans="1:17" x14ac:dyDescent="0.25">
      <c r="A58" s="10" t="s">
        <v>165</v>
      </c>
      <c r="B58" s="10" t="s">
        <v>166</v>
      </c>
      <c r="C58" s="10" t="s">
        <v>129</v>
      </c>
      <c r="D58" s="10" t="s">
        <v>107</v>
      </c>
      <c r="E58" s="10" t="s">
        <v>109</v>
      </c>
      <c r="F58" s="10" t="s">
        <v>108</v>
      </c>
      <c r="G58" s="13">
        <v>0</v>
      </c>
      <c r="H58" s="13">
        <v>254655.02</v>
      </c>
      <c r="I58" s="13">
        <v>0</v>
      </c>
      <c r="J58" s="5"/>
      <c r="K58" s="5"/>
      <c r="L58" s="5"/>
      <c r="M58" s="8" t="s">
        <v>17</v>
      </c>
      <c r="N58" s="7">
        <f t="shared" si="4"/>
        <v>0</v>
      </c>
      <c r="O58" s="7">
        <f t="shared" si="5"/>
        <v>0</v>
      </c>
      <c r="P58" s="6">
        <f t="shared" si="6"/>
        <v>0</v>
      </c>
      <c r="Q58" s="6">
        <f t="shared" si="7"/>
        <v>0</v>
      </c>
    </row>
    <row r="59" spans="1:17" x14ac:dyDescent="0.25">
      <c r="A59" s="10" t="s">
        <v>167</v>
      </c>
      <c r="B59" s="10" t="s">
        <v>168</v>
      </c>
      <c r="C59" s="10" t="s">
        <v>129</v>
      </c>
      <c r="D59" s="10" t="s">
        <v>107</v>
      </c>
      <c r="E59" s="10" t="s">
        <v>109</v>
      </c>
      <c r="F59" s="10" t="s">
        <v>108</v>
      </c>
      <c r="G59" s="13">
        <v>0</v>
      </c>
      <c r="H59" s="13">
        <v>323681.74</v>
      </c>
      <c r="I59" s="13">
        <v>0</v>
      </c>
      <c r="J59" s="5"/>
      <c r="K59" s="5"/>
      <c r="L59" s="5"/>
      <c r="M59" s="8" t="s">
        <v>17</v>
      </c>
      <c r="N59" s="7">
        <f t="shared" si="4"/>
        <v>0</v>
      </c>
      <c r="O59" s="7">
        <f t="shared" si="5"/>
        <v>0</v>
      </c>
      <c r="P59" s="6">
        <f t="shared" si="6"/>
        <v>0</v>
      </c>
      <c r="Q59" s="6">
        <f t="shared" si="7"/>
        <v>0</v>
      </c>
    </row>
    <row r="60" spans="1:17" x14ac:dyDescent="0.25">
      <c r="A60" s="10" t="s">
        <v>169</v>
      </c>
      <c r="B60" s="10" t="s">
        <v>170</v>
      </c>
      <c r="C60" s="10" t="s">
        <v>129</v>
      </c>
      <c r="D60" s="10" t="s">
        <v>107</v>
      </c>
      <c r="E60" s="10" t="s">
        <v>109</v>
      </c>
      <c r="F60" s="10" t="s">
        <v>108</v>
      </c>
      <c r="G60" s="13">
        <v>0</v>
      </c>
      <c r="H60" s="13">
        <v>0</v>
      </c>
      <c r="I60" s="13">
        <v>0</v>
      </c>
      <c r="J60" s="5"/>
      <c r="K60" s="5"/>
      <c r="L60" s="5"/>
      <c r="M60" s="8" t="s">
        <v>17</v>
      </c>
      <c r="N60" s="7">
        <f t="shared" si="4"/>
        <v>0</v>
      </c>
      <c r="O60" s="7">
        <f t="shared" si="5"/>
        <v>0</v>
      </c>
      <c r="P60" s="6">
        <f t="shared" si="6"/>
        <v>0</v>
      </c>
      <c r="Q60" s="6">
        <f t="shared" si="7"/>
        <v>0</v>
      </c>
    </row>
    <row r="61" spans="1:17" x14ac:dyDescent="0.25">
      <c r="A61" s="10" t="s">
        <v>171</v>
      </c>
      <c r="B61" s="10" t="s">
        <v>172</v>
      </c>
      <c r="C61" s="10" t="s">
        <v>129</v>
      </c>
      <c r="D61" s="10" t="s">
        <v>107</v>
      </c>
      <c r="E61" s="10" t="s">
        <v>109</v>
      </c>
      <c r="F61" s="10" t="s">
        <v>108</v>
      </c>
      <c r="G61" s="13">
        <v>0</v>
      </c>
      <c r="H61" s="13">
        <v>1280289.29</v>
      </c>
      <c r="I61" s="13">
        <v>589303.36</v>
      </c>
      <c r="J61" s="5"/>
      <c r="K61" s="5"/>
      <c r="L61" s="5"/>
      <c r="M61" s="8" t="s">
        <v>17</v>
      </c>
      <c r="N61" s="7">
        <f t="shared" si="4"/>
        <v>0</v>
      </c>
      <c r="O61" s="7">
        <f t="shared" si="5"/>
        <v>0.46028922104003539</v>
      </c>
      <c r="P61" s="6">
        <f t="shared" si="6"/>
        <v>0</v>
      </c>
      <c r="Q61" s="6">
        <f t="shared" si="7"/>
        <v>0</v>
      </c>
    </row>
    <row r="62" spans="1:17" x14ac:dyDescent="0.25">
      <c r="A62" s="10" t="s">
        <v>173</v>
      </c>
      <c r="B62" s="10" t="s">
        <v>174</v>
      </c>
      <c r="C62" s="10" t="s">
        <v>129</v>
      </c>
      <c r="D62" s="10" t="s">
        <v>107</v>
      </c>
      <c r="E62" s="10" t="s">
        <v>109</v>
      </c>
      <c r="F62" s="10" t="s">
        <v>108</v>
      </c>
      <c r="G62" s="13">
        <v>0</v>
      </c>
      <c r="H62" s="13">
        <v>1508580</v>
      </c>
      <c r="I62" s="13">
        <v>0</v>
      </c>
      <c r="J62" s="5"/>
      <c r="K62" s="5"/>
      <c r="L62" s="5"/>
      <c r="M62" s="8" t="s">
        <v>17</v>
      </c>
      <c r="N62" s="7">
        <f t="shared" si="4"/>
        <v>0</v>
      </c>
      <c r="O62" s="7">
        <f t="shared" si="5"/>
        <v>0</v>
      </c>
      <c r="P62" s="6">
        <f t="shared" si="6"/>
        <v>0</v>
      </c>
      <c r="Q62" s="6">
        <f t="shared" si="7"/>
        <v>0</v>
      </c>
    </row>
    <row r="63" spans="1:17" x14ac:dyDescent="0.25">
      <c r="A63" s="10" t="s">
        <v>175</v>
      </c>
      <c r="B63" s="10" t="s">
        <v>176</v>
      </c>
      <c r="C63" s="10" t="s">
        <v>129</v>
      </c>
      <c r="D63" s="10" t="s">
        <v>107</v>
      </c>
      <c r="E63" s="10" t="s">
        <v>109</v>
      </c>
      <c r="F63" s="10" t="s">
        <v>108</v>
      </c>
      <c r="G63" s="13">
        <v>0</v>
      </c>
      <c r="H63" s="13">
        <v>500000</v>
      </c>
      <c r="I63" s="13">
        <v>268860.79999999999</v>
      </c>
      <c r="J63" s="5"/>
      <c r="K63" s="5"/>
      <c r="L63" s="5"/>
      <c r="M63" s="8" t="s">
        <v>17</v>
      </c>
      <c r="N63" s="7">
        <f t="shared" si="4"/>
        <v>0</v>
      </c>
      <c r="O63" s="7">
        <f t="shared" si="5"/>
        <v>0.53772160000000002</v>
      </c>
      <c r="P63" s="6">
        <f t="shared" si="6"/>
        <v>0</v>
      </c>
      <c r="Q63" s="6">
        <f t="shared" si="7"/>
        <v>0</v>
      </c>
    </row>
    <row r="64" spans="1:17" x14ac:dyDescent="0.25">
      <c r="A64" s="10" t="s">
        <v>177</v>
      </c>
      <c r="B64" s="10" t="s">
        <v>178</v>
      </c>
      <c r="C64" s="10" t="s">
        <v>129</v>
      </c>
      <c r="D64" s="10" t="s">
        <v>107</v>
      </c>
      <c r="E64" s="10" t="s">
        <v>109</v>
      </c>
      <c r="F64" s="10" t="s">
        <v>108</v>
      </c>
      <c r="G64" s="13">
        <v>0</v>
      </c>
      <c r="H64" s="13">
        <v>1295793.29</v>
      </c>
      <c r="I64" s="13">
        <v>1130940.57</v>
      </c>
      <c r="J64" s="5"/>
      <c r="K64" s="5"/>
      <c r="L64" s="5"/>
      <c r="M64" s="8" t="s">
        <v>17</v>
      </c>
      <c r="N64" s="7">
        <f t="shared" si="4"/>
        <v>0</v>
      </c>
      <c r="O64" s="7">
        <f t="shared" si="5"/>
        <v>0.87277853553324081</v>
      </c>
      <c r="P64" s="6">
        <f t="shared" si="6"/>
        <v>0</v>
      </c>
      <c r="Q64" s="6">
        <f t="shared" si="7"/>
        <v>0</v>
      </c>
    </row>
    <row r="65" spans="1:18" x14ac:dyDescent="0.25">
      <c r="A65" s="10" t="s">
        <v>179</v>
      </c>
      <c r="B65" s="10" t="s">
        <v>180</v>
      </c>
      <c r="C65" s="10" t="s">
        <v>129</v>
      </c>
      <c r="D65" s="10" t="s">
        <v>107</v>
      </c>
      <c r="E65" s="10" t="s">
        <v>109</v>
      </c>
      <c r="F65" s="10" t="s">
        <v>108</v>
      </c>
      <c r="G65" s="13">
        <v>0</v>
      </c>
      <c r="H65" s="13">
        <v>3986935.58</v>
      </c>
      <c r="I65" s="13">
        <v>3570873.6</v>
      </c>
      <c r="J65" s="5"/>
      <c r="K65" s="5"/>
      <c r="L65" s="5"/>
      <c r="M65" s="8" t="s">
        <v>17</v>
      </c>
      <c r="N65" s="7">
        <f t="shared" si="4"/>
        <v>0</v>
      </c>
      <c r="O65" s="7">
        <f t="shared" si="5"/>
        <v>0.89564366625657899</v>
      </c>
      <c r="P65" s="6">
        <f t="shared" si="6"/>
        <v>0</v>
      </c>
      <c r="Q65" s="6">
        <f t="shared" si="7"/>
        <v>0</v>
      </c>
    </row>
    <row r="66" spans="1:18" x14ac:dyDescent="0.25">
      <c r="A66" s="10" t="s">
        <v>181</v>
      </c>
      <c r="B66" s="10" t="s">
        <v>182</v>
      </c>
      <c r="C66" s="10" t="s">
        <v>129</v>
      </c>
      <c r="D66" s="10" t="s">
        <v>107</v>
      </c>
      <c r="E66" s="10" t="s">
        <v>109</v>
      </c>
      <c r="F66" s="10" t="s">
        <v>108</v>
      </c>
      <c r="G66" s="13">
        <v>0</v>
      </c>
      <c r="H66" s="13">
        <v>1097781.0900000001</v>
      </c>
      <c r="I66" s="13">
        <v>1097781.0900000001</v>
      </c>
      <c r="J66" s="5"/>
      <c r="K66" s="5"/>
      <c r="L66" s="5"/>
      <c r="M66" s="8" t="s">
        <v>17</v>
      </c>
      <c r="N66" s="7">
        <f t="shared" si="4"/>
        <v>0</v>
      </c>
      <c r="O66" s="7">
        <f t="shared" si="5"/>
        <v>1</v>
      </c>
      <c r="P66" s="6">
        <f t="shared" si="6"/>
        <v>0</v>
      </c>
      <c r="Q66" s="6">
        <f t="shared" si="7"/>
        <v>0</v>
      </c>
    </row>
    <row r="67" spans="1:18" x14ac:dyDescent="0.25">
      <c r="A67" s="10" t="s">
        <v>183</v>
      </c>
      <c r="B67" s="10" t="s">
        <v>184</v>
      </c>
      <c r="C67" s="10" t="s">
        <v>129</v>
      </c>
      <c r="D67" s="10" t="s">
        <v>107</v>
      </c>
      <c r="E67" s="10" t="s">
        <v>109</v>
      </c>
      <c r="F67" s="10" t="s">
        <v>108</v>
      </c>
      <c r="G67" s="13">
        <v>0</v>
      </c>
      <c r="H67" s="13">
        <v>1360381.54</v>
      </c>
      <c r="I67" s="13">
        <v>1321024.7</v>
      </c>
      <c r="J67" s="5"/>
      <c r="K67" s="5"/>
      <c r="L67" s="5"/>
      <c r="M67" s="8" t="s">
        <v>17</v>
      </c>
      <c r="N67" s="7">
        <f t="shared" si="4"/>
        <v>0</v>
      </c>
      <c r="O67" s="7">
        <f t="shared" si="5"/>
        <v>0.97106926340679389</v>
      </c>
      <c r="P67" s="6">
        <f t="shared" si="6"/>
        <v>0</v>
      </c>
      <c r="Q67" s="6">
        <f t="shared" si="7"/>
        <v>0</v>
      </c>
    </row>
    <row r="68" spans="1:18" x14ac:dyDescent="0.25">
      <c r="A68" s="10" t="s">
        <v>185</v>
      </c>
      <c r="B68" s="10" t="s">
        <v>186</v>
      </c>
      <c r="C68" s="10" t="s">
        <v>129</v>
      </c>
      <c r="D68" s="10" t="s">
        <v>107</v>
      </c>
      <c r="E68" s="10" t="s">
        <v>109</v>
      </c>
      <c r="F68" s="10" t="s">
        <v>108</v>
      </c>
      <c r="G68" s="13">
        <v>0</v>
      </c>
      <c r="H68" s="13">
        <v>2742304.01</v>
      </c>
      <c r="I68" s="13">
        <v>2329655.33</v>
      </c>
      <c r="J68" s="5"/>
      <c r="K68" s="5"/>
      <c r="L68" s="5"/>
      <c r="M68" s="8" t="s">
        <v>17</v>
      </c>
      <c r="N68" s="7">
        <f t="shared" ref="N68:N76" si="8">IF(G68&gt;0,I68/G68,0)</f>
        <v>0</v>
      </c>
      <c r="O68" s="7">
        <f t="shared" ref="O68:O76" si="9">IF(H68&gt;0,I68/H68,0)</f>
        <v>0.84952482347134095</v>
      </c>
      <c r="P68" s="6">
        <f t="shared" ref="P68:P76" si="10">IF(J68=0,0,L68/J68)</f>
        <v>0</v>
      </c>
      <c r="Q68" s="6">
        <f t="shared" ref="Q68:Q76" si="11">IF(L68=0,0,L68/K68)</f>
        <v>0</v>
      </c>
    </row>
    <row r="69" spans="1:18" x14ac:dyDescent="0.25">
      <c r="A69" s="10" t="s">
        <v>187</v>
      </c>
      <c r="B69" s="10" t="s">
        <v>188</v>
      </c>
      <c r="C69" s="10" t="s">
        <v>129</v>
      </c>
      <c r="D69" s="10" t="s">
        <v>107</v>
      </c>
      <c r="E69" s="10" t="s">
        <v>109</v>
      </c>
      <c r="F69" s="10" t="s">
        <v>108</v>
      </c>
      <c r="G69" s="13">
        <v>0</v>
      </c>
      <c r="H69" s="13">
        <v>501000</v>
      </c>
      <c r="I69" s="13">
        <v>0</v>
      </c>
      <c r="J69" s="5"/>
      <c r="K69" s="5"/>
      <c r="L69" s="5"/>
      <c r="M69" s="8" t="s">
        <v>17</v>
      </c>
      <c r="N69" s="7">
        <f t="shared" si="8"/>
        <v>0</v>
      </c>
      <c r="O69" s="7">
        <f t="shared" si="9"/>
        <v>0</v>
      </c>
      <c r="P69" s="6">
        <f t="shared" si="10"/>
        <v>0</v>
      </c>
      <c r="Q69" s="6">
        <f t="shared" si="11"/>
        <v>0</v>
      </c>
    </row>
    <row r="70" spans="1:18" x14ac:dyDescent="0.25">
      <c r="A70" s="10" t="s">
        <v>189</v>
      </c>
      <c r="B70" s="10" t="s">
        <v>190</v>
      </c>
      <c r="C70" s="10" t="s">
        <v>129</v>
      </c>
      <c r="D70" s="10" t="s">
        <v>107</v>
      </c>
      <c r="E70" s="10" t="s">
        <v>109</v>
      </c>
      <c r="F70" s="10" t="s">
        <v>108</v>
      </c>
      <c r="G70" s="13">
        <v>0</v>
      </c>
      <c r="H70" s="13">
        <v>5199138.9800000004</v>
      </c>
      <c r="I70" s="13">
        <v>0</v>
      </c>
      <c r="J70" s="5"/>
      <c r="K70" s="5"/>
      <c r="L70" s="5"/>
      <c r="M70" s="8" t="s">
        <v>17</v>
      </c>
      <c r="N70" s="7">
        <f t="shared" si="8"/>
        <v>0</v>
      </c>
      <c r="O70" s="7">
        <f t="shared" si="9"/>
        <v>0</v>
      </c>
      <c r="P70" s="6">
        <f t="shared" si="10"/>
        <v>0</v>
      </c>
      <c r="Q70" s="6">
        <f t="shared" si="11"/>
        <v>0</v>
      </c>
    </row>
    <row r="71" spans="1:18" x14ac:dyDescent="0.25">
      <c r="A71" s="10" t="s">
        <v>191</v>
      </c>
      <c r="B71" s="10" t="s">
        <v>192</v>
      </c>
      <c r="C71" s="10" t="s">
        <v>129</v>
      </c>
      <c r="D71" s="10" t="s">
        <v>107</v>
      </c>
      <c r="E71" s="10" t="s">
        <v>109</v>
      </c>
      <c r="F71" s="10" t="s">
        <v>108</v>
      </c>
      <c r="G71" s="13">
        <v>0</v>
      </c>
      <c r="H71" s="13">
        <v>2350795.7799999998</v>
      </c>
      <c r="I71" s="13">
        <v>0</v>
      </c>
      <c r="J71" s="5"/>
      <c r="K71" s="5"/>
      <c r="L71" s="5"/>
      <c r="M71" s="8" t="s">
        <v>17</v>
      </c>
      <c r="N71" s="7">
        <f t="shared" si="8"/>
        <v>0</v>
      </c>
      <c r="O71" s="7">
        <f t="shared" si="9"/>
        <v>0</v>
      </c>
      <c r="P71" s="6">
        <f t="shared" si="10"/>
        <v>0</v>
      </c>
      <c r="Q71" s="6">
        <f t="shared" si="11"/>
        <v>0</v>
      </c>
    </row>
    <row r="72" spans="1:18" x14ac:dyDescent="0.25">
      <c r="A72" s="10" t="s">
        <v>193</v>
      </c>
      <c r="B72" s="10" t="s">
        <v>194</v>
      </c>
      <c r="C72" s="10" t="s">
        <v>129</v>
      </c>
      <c r="D72" s="10" t="s">
        <v>107</v>
      </c>
      <c r="E72" s="10" t="s">
        <v>109</v>
      </c>
      <c r="F72" s="10" t="s">
        <v>108</v>
      </c>
      <c r="G72" s="13">
        <v>0</v>
      </c>
      <c r="H72" s="13">
        <v>276073.81</v>
      </c>
      <c r="I72" s="13">
        <v>0</v>
      </c>
      <c r="J72" s="5"/>
      <c r="K72" s="5"/>
      <c r="L72" s="5"/>
      <c r="M72" s="8" t="s">
        <v>17</v>
      </c>
      <c r="N72" s="7">
        <f t="shared" si="8"/>
        <v>0</v>
      </c>
      <c r="O72" s="7">
        <f t="shared" si="9"/>
        <v>0</v>
      </c>
      <c r="P72" s="6">
        <f t="shared" si="10"/>
        <v>0</v>
      </c>
      <c r="Q72" s="6">
        <f t="shared" si="11"/>
        <v>0</v>
      </c>
    </row>
    <row r="73" spans="1:18" x14ac:dyDescent="0.25">
      <c r="A73" s="10" t="s">
        <v>195</v>
      </c>
      <c r="B73" s="10" t="s">
        <v>196</v>
      </c>
      <c r="C73" s="10" t="s">
        <v>129</v>
      </c>
      <c r="D73" s="10" t="s">
        <v>107</v>
      </c>
      <c r="E73" s="10" t="s">
        <v>109</v>
      </c>
      <c r="F73" s="10" t="s">
        <v>108</v>
      </c>
      <c r="G73" s="13">
        <v>0</v>
      </c>
      <c r="H73" s="13">
        <v>251291.18</v>
      </c>
      <c r="I73" s="13">
        <v>0</v>
      </c>
      <c r="J73" s="5"/>
      <c r="K73" s="5"/>
      <c r="L73" s="5"/>
      <c r="M73" s="8" t="s">
        <v>17</v>
      </c>
      <c r="N73" s="7">
        <f t="shared" si="8"/>
        <v>0</v>
      </c>
      <c r="O73" s="7">
        <f t="shared" si="9"/>
        <v>0</v>
      </c>
      <c r="P73" s="6">
        <f t="shared" si="10"/>
        <v>0</v>
      </c>
      <c r="Q73" s="6">
        <f t="shared" si="11"/>
        <v>0</v>
      </c>
    </row>
    <row r="74" spans="1:18" x14ac:dyDescent="0.25">
      <c r="A74" s="10" t="s">
        <v>197</v>
      </c>
      <c r="B74" s="10" t="s">
        <v>198</v>
      </c>
      <c r="C74" s="10" t="s">
        <v>199</v>
      </c>
      <c r="D74" s="10" t="s">
        <v>107</v>
      </c>
      <c r="E74" s="10" t="s">
        <v>109</v>
      </c>
      <c r="F74" s="10" t="s">
        <v>108</v>
      </c>
      <c r="G74" s="13">
        <v>0</v>
      </c>
      <c r="H74" s="13">
        <v>2400000</v>
      </c>
      <c r="I74" s="13">
        <v>1265454.82</v>
      </c>
      <c r="J74" s="5"/>
      <c r="K74" s="5"/>
      <c r="L74" s="5"/>
      <c r="M74" s="8" t="s">
        <v>17</v>
      </c>
      <c r="N74" s="7">
        <f t="shared" si="8"/>
        <v>0</v>
      </c>
      <c r="O74" s="7">
        <f t="shared" si="9"/>
        <v>0.52727284166666666</v>
      </c>
      <c r="P74" s="6">
        <f t="shared" si="10"/>
        <v>0</v>
      </c>
      <c r="Q74" s="6">
        <f t="shared" si="11"/>
        <v>0</v>
      </c>
    </row>
    <row r="75" spans="1:18" x14ac:dyDescent="0.25">
      <c r="A75" s="10" t="s">
        <v>200</v>
      </c>
      <c r="B75" s="10" t="s">
        <v>201</v>
      </c>
      <c r="C75" s="10" t="s">
        <v>202</v>
      </c>
      <c r="D75" s="10" t="s">
        <v>107</v>
      </c>
      <c r="E75" s="10" t="s">
        <v>109</v>
      </c>
      <c r="F75" s="10" t="s">
        <v>108</v>
      </c>
      <c r="G75" s="13">
        <v>0</v>
      </c>
      <c r="H75" s="13">
        <v>65600</v>
      </c>
      <c r="I75" s="13">
        <v>0</v>
      </c>
      <c r="J75" s="5"/>
      <c r="K75" s="5"/>
      <c r="L75" s="5"/>
      <c r="M75" s="8" t="s">
        <v>17</v>
      </c>
      <c r="N75" s="7">
        <f t="shared" si="8"/>
        <v>0</v>
      </c>
      <c r="O75" s="7">
        <f t="shared" si="9"/>
        <v>0</v>
      </c>
      <c r="P75" s="6">
        <f t="shared" si="10"/>
        <v>0</v>
      </c>
      <c r="Q75" s="6">
        <f t="shared" si="11"/>
        <v>0</v>
      </c>
    </row>
    <row r="76" spans="1:18" x14ac:dyDescent="0.25">
      <c r="A76" s="10" t="s">
        <v>98</v>
      </c>
      <c r="B76" s="10" t="s">
        <v>201</v>
      </c>
      <c r="C76" s="10" t="s">
        <v>203</v>
      </c>
      <c r="D76" s="10" t="s">
        <v>107</v>
      </c>
      <c r="E76" s="10" t="s">
        <v>109</v>
      </c>
      <c r="F76" s="10" t="s">
        <v>108</v>
      </c>
      <c r="G76" s="13">
        <v>0</v>
      </c>
      <c r="H76" s="13">
        <v>700000</v>
      </c>
      <c r="I76" s="13">
        <v>0</v>
      </c>
      <c r="J76" s="5"/>
      <c r="K76" s="5"/>
      <c r="L76" s="5"/>
      <c r="M76" s="8" t="s">
        <v>17</v>
      </c>
      <c r="N76" s="7">
        <f t="shared" si="8"/>
        <v>0</v>
      </c>
      <c r="O76" s="7">
        <f t="shared" si="9"/>
        <v>0</v>
      </c>
      <c r="P76" s="6">
        <f t="shared" si="10"/>
        <v>0</v>
      </c>
      <c r="Q76" s="6">
        <f t="shared" si="11"/>
        <v>0</v>
      </c>
    </row>
    <row r="77" spans="1:18" x14ac:dyDescent="0.25">
      <c r="G77" s="14">
        <f>SUM(G4:G76)</f>
        <v>797000</v>
      </c>
      <c r="H77" s="14">
        <f>SUM(H4:H76)</f>
        <v>56438305.989999987</v>
      </c>
      <c r="I77" s="14">
        <f>SUM(I4:I76)</f>
        <v>28208743.420000002</v>
      </c>
      <c r="P77" s="12">
        <f t="shared" ref="P77" si="12">IF(J77=0,0,L77/J77)</f>
        <v>0</v>
      </c>
      <c r="Q77" s="12">
        <f t="shared" ref="Q77" si="13">IF(L77=0,0,L77/K77)</f>
        <v>0</v>
      </c>
      <c r="R77" s="11"/>
    </row>
    <row r="78" spans="1:18" x14ac:dyDescent="0.25">
      <c r="A78" t="s">
        <v>21</v>
      </c>
      <c r="P78" s="11"/>
      <c r="Q78" s="11"/>
    </row>
    <row r="81" spans="2:4" ht="12.75" customHeight="1" x14ac:dyDescent="0.25">
      <c r="B81" s="23" t="s">
        <v>208</v>
      </c>
      <c r="C81" s="24" t="s">
        <v>205</v>
      </c>
      <c r="D81" s="24"/>
    </row>
    <row r="82" spans="2:4" ht="13.5" customHeight="1" x14ac:dyDescent="0.25">
      <c r="B82" s="25" t="s">
        <v>206</v>
      </c>
      <c r="C82" s="26" t="s">
        <v>207</v>
      </c>
      <c r="D82" s="27"/>
    </row>
  </sheetData>
  <mergeCells count="7">
    <mergeCell ref="C81:D81"/>
    <mergeCell ref="C82:D82"/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  <ignoredErrors>
    <ignoredError sqref="C78:Q78 C4:M77" numberStoredAsText="1"/>
    <ignoredError sqref="N4:Q77" numberStoredAsText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Tesorería Municipal</cp:lastModifiedBy>
  <dcterms:created xsi:type="dcterms:W3CDTF">2023-06-21T19:35:53Z</dcterms:created>
  <dcterms:modified xsi:type="dcterms:W3CDTF">2025-10-26T17:33:23Z</dcterms:modified>
</cp:coreProperties>
</file>